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综合实训\"/>
    </mc:Choice>
  </mc:AlternateContent>
  <xr:revisionPtr revIDLastSave="0" documentId="13_ncr:1_{93477BD9-1086-440B-8877-D7272BF9E5B8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流量渠道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<sst xmlns="http://schemas.openxmlformats.org/spreadsheetml/2006/main" count="26" uniqueCount="26">
  <si>
    <t>淘内免费其他</t>
  </si>
  <si>
    <t>手淘其他店铺商品详情</t>
  </si>
  <si>
    <t>手淘找相似</t>
  </si>
  <si>
    <t>手淘旺信</t>
  </si>
  <si>
    <t>手淘我的评价</t>
  </si>
  <si>
    <t>手淘消息中心</t>
  </si>
  <si>
    <t>手淘标签会场</t>
  </si>
  <si>
    <t>手淘生活研究所</t>
  </si>
  <si>
    <t>直通车</t>
  </si>
  <si>
    <t>淘宝客</t>
  </si>
  <si>
    <t>购物车</t>
  </si>
  <si>
    <t>我的淘宝</t>
  </si>
  <si>
    <t>直接访问</t>
  </si>
  <si>
    <t>手淘搜索</t>
  </si>
  <si>
    <t>手淘首页</t>
  </si>
  <si>
    <t>手淘拍立淘</t>
  </si>
  <si>
    <t>手淘问大家</t>
  </si>
  <si>
    <t>手淘扫一扫</t>
    <phoneticPr fontId="1" type="noConversion"/>
  </si>
  <si>
    <t>手淘微淘</t>
    <phoneticPr fontId="1" type="noConversion"/>
  </si>
  <si>
    <t>手淘淘宝直播</t>
    <phoneticPr fontId="1" type="noConversion"/>
  </si>
  <si>
    <t>访客数/位</t>
    <phoneticPr fontId="1" type="noConversion"/>
  </si>
  <si>
    <t>下单买家数/位</t>
    <phoneticPr fontId="1" type="noConversion"/>
  </si>
  <si>
    <t>流量渠道</t>
    <phoneticPr fontId="1" type="noConversion"/>
  </si>
  <si>
    <t>支付买家数/位</t>
    <phoneticPr fontId="1" type="noConversion"/>
  </si>
  <si>
    <t>下单转化率</t>
    <phoneticPr fontId="1" type="noConversion"/>
  </si>
  <si>
    <t>支付转化率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</si>
</sst>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3" fontId="5" fillId="0" borderId="0" xfId="0" applyNumberFormat="1" applyFont="1" applyAlignment="1">
      <alignment horizontal="justify" vertical="center"/>
    </xf>
    <xf numFmtId="10" fontId="5" fillId="0" borderId="0" xfId="0" applyNumberFormat="1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0035069145769"/>
          <c:y val="4.6524356869184456E-2"/>
          <c:w val="0.77771885132005558"/>
          <c:h val="0.566841429304095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流量渠道!$E$1</c:f>
              <c:strCache>
                <c:ptCount val="1"/>
                <c:pt idx="0">
                  <c:v>下单转化率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流量渠道!$A$2:$A$21</c:f>
              <c:strCache>
                <c:ptCount val="20"/>
                <c:pt idx="0">
                  <c:v>购物车</c:v>
                </c:pt>
                <c:pt idx="1">
                  <c:v>手淘标签会场</c:v>
                </c:pt>
                <c:pt idx="2">
                  <c:v>手淘拍立淘</c:v>
                </c:pt>
                <c:pt idx="3">
                  <c:v>手淘其他店铺商品详情</c:v>
                </c:pt>
                <c:pt idx="4">
                  <c:v>手淘扫一扫</c:v>
                </c:pt>
                <c:pt idx="5">
                  <c:v>手淘生活研究所</c:v>
                </c:pt>
                <c:pt idx="6">
                  <c:v>手淘首页</c:v>
                </c:pt>
                <c:pt idx="7">
                  <c:v>手淘搜索</c:v>
                </c:pt>
                <c:pt idx="8">
                  <c:v>手淘淘宝直播</c:v>
                </c:pt>
                <c:pt idx="9">
                  <c:v>手淘旺信</c:v>
                </c:pt>
                <c:pt idx="10">
                  <c:v>手淘微淘</c:v>
                </c:pt>
                <c:pt idx="11">
                  <c:v>手淘问大家</c:v>
                </c:pt>
                <c:pt idx="12">
                  <c:v>手淘我的评价</c:v>
                </c:pt>
                <c:pt idx="13">
                  <c:v>手淘消息中心</c:v>
                </c:pt>
                <c:pt idx="14">
                  <c:v>手淘找相似</c:v>
                </c:pt>
                <c:pt idx="15">
                  <c:v>淘宝客</c:v>
                </c:pt>
                <c:pt idx="16">
                  <c:v>淘内免费其他</c:v>
                </c:pt>
                <c:pt idx="17">
                  <c:v>我的淘宝</c:v>
                </c:pt>
                <c:pt idx="18">
                  <c:v>直接访问</c:v>
                </c:pt>
                <c:pt idx="19">
                  <c:v>直通车</c:v>
                </c:pt>
              </c:strCache>
            </c:strRef>
          </c:cat>
          <c:val>
            <c:numRef>
              <c:f>流量渠道!$E$2:$E$21</c:f>
              <c:numCache>
                <c:formatCode>0.00%</c:formatCode>
                <c:ptCount val="20"/>
                <c:pt idx="0">
                  <c:v>0.2581833554777147</c:v>
                </c:pt>
                <c:pt idx="1">
                  <c:v>6.9053708439897693E-2</c:v>
                </c:pt>
                <c:pt idx="2">
                  <c:v>4.1500963720203968E-2</c:v>
                </c:pt>
                <c:pt idx="3">
                  <c:v>0.1356938892061679</c:v>
                </c:pt>
                <c:pt idx="4">
                  <c:v>0.31764705882352939</c:v>
                </c:pt>
                <c:pt idx="5">
                  <c:v>2.9411764705882353E-2</c:v>
                </c:pt>
                <c:pt idx="6">
                  <c:v>2.5328999524338036E-2</c:v>
                </c:pt>
                <c:pt idx="7">
                  <c:v>6.5885352899951871E-2</c:v>
                </c:pt>
                <c:pt idx="8">
                  <c:v>0.31764270636112379</c:v>
                </c:pt>
                <c:pt idx="9">
                  <c:v>0.54232424677187951</c:v>
                </c:pt>
                <c:pt idx="10">
                  <c:v>4.3478260869565216E-2</c:v>
                </c:pt>
                <c:pt idx="11">
                  <c:v>0.19426349052017503</c:v>
                </c:pt>
                <c:pt idx="12">
                  <c:v>0.11599471249173827</c:v>
                </c:pt>
                <c:pt idx="13">
                  <c:v>0.19368723098995697</c:v>
                </c:pt>
                <c:pt idx="14">
                  <c:v>6.5432914738929274E-2</c:v>
                </c:pt>
                <c:pt idx="15">
                  <c:v>0.11621233859397417</c:v>
                </c:pt>
                <c:pt idx="16">
                  <c:v>6.6043123605917908E-2</c:v>
                </c:pt>
                <c:pt idx="17">
                  <c:v>0.12351449455521854</c:v>
                </c:pt>
                <c:pt idx="18">
                  <c:v>0.50427350427350426</c:v>
                </c:pt>
                <c:pt idx="19">
                  <c:v>2.090869259534751E-2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F3-4B65-A971-3C00DF5C2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536864"/>
        <c:axId val="931537848"/>
      </c:barChart>
      <c:lineChart>
        <c:grouping val="standard"/>
        <c:varyColors val="0"/>
        <c:ser>
          <c:idx val="1"/>
          <c:order val="1"/>
          <c:tx>
            <c:strRef>
              <c:f>流量渠道!$F$1</c:f>
              <c:strCache>
                <c:ptCount val="1"/>
                <c:pt idx="0">
                  <c:v>支付转化率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流量渠道!$A$2:$A$21</c:f>
              <c:strCache>
                <c:ptCount val="20"/>
                <c:pt idx="0">
                  <c:v>购物车</c:v>
                </c:pt>
                <c:pt idx="1">
                  <c:v>手淘标签会场</c:v>
                </c:pt>
                <c:pt idx="2">
                  <c:v>手淘拍立淘</c:v>
                </c:pt>
                <c:pt idx="3">
                  <c:v>手淘其他店铺商品详情</c:v>
                </c:pt>
                <c:pt idx="4">
                  <c:v>手淘扫一扫</c:v>
                </c:pt>
                <c:pt idx="5">
                  <c:v>手淘生活研究所</c:v>
                </c:pt>
                <c:pt idx="6">
                  <c:v>手淘首页</c:v>
                </c:pt>
                <c:pt idx="7">
                  <c:v>手淘搜索</c:v>
                </c:pt>
                <c:pt idx="8">
                  <c:v>手淘淘宝直播</c:v>
                </c:pt>
                <c:pt idx="9">
                  <c:v>手淘旺信</c:v>
                </c:pt>
                <c:pt idx="10">
                  <c:v>手淘微淘</c:v>
                </c:pt>
                <c:pt idx="11">
                  <c:v>手淘问大家</c:v>
                </c:pt>
                <c:pt idx="12">
                  <c:v>手淘我的评价</c:v>
                </c:pt>
                <c:pt idx="13">
                  <c:v>手淘消息中心</c:v>
                </c:pt>
                <c:pt idx="14">
                  <c:v>手淘找相似</c:v>
                </c:pt>
                <c:pt idx="15">
                  <c:v>淘宝客</c:v>
                </c:pt>
                <c:pt idx="16">
                  <c:v>淘内免费其他</c:v>
                </c:pt>
                <c:pt idx="17">
                  <c:v>我的淘宝</c:v>
                </c:pt>
                <c:pt idx="18">
                  <c:v>直接访问</c:v>
                </c:pt>
                <c:pt idx="19">
                  <c:v>直通车</c:v>
                </c:pt>
              </c:strCache>
            </c:strRef>
          </c:cat>
          <c:val>
            <c:numRef>
              <c:f>流量渠道!$F$2:$F$21</c:f>
              <c:numCache>
                <c:formatCode>0.00%</c:formatCode>
                <c:ptCount val="20"/>
                <c:pt idx="0">
                  <c:v>0.99715399610136457</c:v>
                </c:pt>
                <c:pt idx="1">
                  <c:v>0.18518518518518517</c:v>
                </c:pt>
                <c:pt idx="2">
                  <c:v>0.97501469723691947</c:v>
                </c:pt>
                <c:pt idx="3">
                  <c:v>0.96717171717171713</c:v>
                </c:pt>
                <c:pt idx="4">
                  <c:v>0.48148148148148145</c:v>
                </c:pt>
                <c:pt idx="5">
                  <c:v>1</c:v>
                </c:pt>
                <c:pt idx="6">
                  <c:v>0.97809076682316121</c:v>
                </c:pt>
                <c:pt idx="7">
                  <c:v>0.99621940279379728</c:v>
                </c:pt>
                <c:pt idx="8">
                  <c:v>0.99725952315702937</c:v>
                </c:pt>
                <c:pt idx="9">
                  <c:v>0.98104056437389775</c:v>
                </c:pt>
                <c:pt idx="10">
                  <c:v>1</c:v>
                </c:pt>
                <c:pt idx="11">
                  <c:v>0.98073073073073069</c:v>
                </c:pt>
                <c:pt idx="12">
                  <c:v>0.88034188034188032</c:v>
                </c:pt>
                <c:pt idx="13">
                  <c:v>0.87037037037037035</c:v>
                </c:pt>
                <c:pt idx="14">
                  <c:v>0.86868686868686873</c:v>
                </c:pt>
                <c:pt idx="15">
                  <c:v>0.75</c:v>
                </c:pt>
                <c:pt idx="16">
                  <c:v>0.99461576113558492</c:v>
                </c:pt>
                <c:pt idx="17">
                  <c:v>0.99204911433172305</c:v>
                </c:pt>
                <c:pt idx="18">
                  <c:v>0.26271186440677968</c:v>
                </c:pt>
                <c:pt idx="19">
                  <c:v>0.98294346978557501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F3-4B65-A971-3C00DF5C2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543096"/>
        <c:axId val="931542768"/>
      </c:lineChart>
      <c:catAx>
        <c:axId val="93153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流量渠道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1537848"/>
        <c:auto val="1"/>
        <c:lblAlgn val="ctr"/>
        <c:lblOffset val="100"/>
        <c:noMultiLvlLbl val="0"/>
      </c:catAx>
      <c:valAx>
        <c:axId val="931537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下单转化率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1536864"/>
        <c:crossBetween val="between"/>
      </c:valAx>
      <c:valAx>
        <c:axId val="931542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支付转化率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31543096"/>
        <c:crosses val="max"/>
        <c:crossBetween val="between"/>
      </c:valAx>
      <c:catAx>
        <c:axId val="9315430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3154276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0</xdr:row>
      <xdr:rowOff>281940</xdr:rowOff>
    </xdr:from>
    <xdr:to>
      <xdr:col>12</xdr:col>
      <xdr:colOff>60960</xdr:colOff>
      <xdr:row>27</xdr:row>
      <xdr:rowOff>15240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D96B22FD-6112-4211-8484-166A498807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F21"/>
  <sheetViews>
    <sheetView tabSelected="1" workbookViewId="0">
      <selection activeCell="N22" sqref="N22"/>
    </sheetView>
  </sheetViews>
  <sheetFormatPr defaultColWidth="9" defaultRowHeight="13.8" x14ac:dyDescent="0.25"/>
  <cols>
    <col min="1" max="6" width="21.77734375" style="1" customWidth="1"/>
    <col min="7" max="16384" width="9" style="1"/>
  </cols>
  <sheetData>
    <row r="1" spans="1:6" s="2" customFormat="1" ht="25.5" customHeight="1" x14ac:dyDescent="0.25">
      <c r="A1" s="3" t="s">
        <v>22</v>
      </c>
      <c r="B1" s="3" t="s">
        <v>20</v>
      </c>
      <c r="C1" s="3" t="s">
        <v>21</v>
      </c>
      <c r="D1" s="3" t="s">
        <v>23</v>
      </c>
      <c r="E1" s="3" t="s">
        <v>24</v>
      </c>
      <c r="F1" s="3" t="s">
        <v>25</v>
      </c>
    </row>
    <row r="2" spans="1:6" ht="15" customHeight="1" x14ac:dyDescent="0.25">
      <c r="A2" s="4" t="s">
        <v>10</v>
      </c>
      <c r="B2" s="5">
        <v>99348</v>
      </c>
      <c r="C2" s="4">
        <v>25650</v>
      </c>
      <c r="D2" s="4">
        <v>25577</v>
      </c>
      <c r="E2" s="6">
        <f t="shared" ref="E2:E21" si="0">C2/B2</f>
        <v>0.2581833554777147</v>
      </c>
      <c r="F2" s="6">
        <f t="shared" ref="F2:F21" si="1">D2/C2</f>
        <v>0.99715399610136457</v>
      </c>
    </row>
    <row r="3" spans="1:6" ht="15" customHeight="1" x14ac:dyDescent="0.25">
      <c r="A3" s="4" t="s">
        <v>6</v>
      </c>
      <c r="B3" s="4">
        <v>1564</v>
      </c>
      <c r="C3" s="4">
        <v>108</v>
      </c>
      <c r="D3" s="4">
        <v>20</v>
      </c>
      <c r="E3" s="6">
        <f t="shared" si="0"/>
        <v>6.9053708439897693E-2</v>
      </c>
      <c r="F3" s="6">
        <f t="shared" si="1"/>
        <v>0.18518518518518517</v>
      </c>
    </row>
    <row r="4" spans="1:6" ht="15" customHeight="1" x14ac:dyDescent="0.25">
      <c r="A4" s="4" t="s">
        <v>15</v>
      </c>
      <c r="B4" s="5">
        <v>81974</v>
      </c>
      <c r="C4" s="4">
        <v>3402</v>
      </c>
      <c r="D4" s="4">
        <v>3317</v>
      </c>
      <c r="E4" s="6">
        <f t="shared" si="0"/>
        <v>4.1500963720203968E-2</v>
      </c>
      <c r="F4" s="6">
        <f t="shared" si="1"/>
        <v>0.97501469723691947</v>
      </c>
    </row>
    <row r="5" spans="1:6" ht="15" customHeight="1" x14ac:dyDescent="0.25">
      <c r="A5" s="4" t="s">
        <v>1</v>
      </c>
      <c r="B5" s="4">
        <v>17510</v>
      </c>
      <c r="C5" s="4">
        <v>2376</v>
      </c>
      <c r="D5" s="4">
        <v>2298</v>
      </c>
      <c r="E5" s="6">
        <f t="shared" si="0"/>
        <v>0.1356938892061679</v>
      </c>
      <c r="F5" s="6">
        <f t="shared" si="1"/>
        <v>0.96717171717171713</v>
      </c>
    </row>
    <row r="6" spans="1:6" ht="15" customHeight="1" x14ac:dyDescent="0.25">
      <c r="A6" s="4" t="s">
        <v>17</v>
      </c>
      <c r="B6" s="4">
        <v>510</v>
      </c>
      <c r="C6" s="4">
        <v>162</v>
      </c>
      <c r="D6" s="4">
        <v>78</v>
      </c>
      <c r="E6" s="6">
        <f t="shared" si="0"/>
        <v>0.31764705882352939</v>
      </c>
      <c r="F6" s="6">
        <f t="shared" si="1"/>
        <v>0.48148148148148145</v>
      </c>
    </row>
    <row r="7" spans="1:6" ht="15" customHeight="1" x14ac:dyDescent="0.25">
      <c r="A7" s="4" t="s">
        <v>7</v>
      </c>
      <c r="B7" s="4">
        <v>340</v>
      </c>
      <c r="C7" s="4">
        <v>10</v>
      </c>
      <c r="D7" s="4">
        <v>10</v>
      </c>
      <c r="E7" s="6">
        <f t="shared" si="0"/>
        <v>2.9411764705882353E-2</v>
      </c>
      <c r="F7" s="6">
        <f t="shared" si="1"/>
        <v>1</v>
      </c>
    </row>
    <row r="8" spans="1:6" ht="15" customHeight="1" x14ac:dyDescent="0.25">
      <c r="A8" s="4" t="s">
        <v>14</v>
      </c>
      <c r="B8" s="5">
        <v>151368</v>
      </c>
      <c r="C8" s="4">
        <v>3834</v>
      </c>
      <c r="D8" s="4">
        <v>3750</v>
      </c>
      <c r="E8" s="6">
        <f t="shared" si="0"/>
        <v>2.5328999524338036E-2</v>
      </c>
      <c r="F8" s="6">
        <f t="shared" si="1"/>
        <v>0.97809076682316121</v>
      </c>
    </row>
    <row r="9" spans="1:6" ht="15" customHeight="1" x14ac:dyDescent="0.25">
      <c r="A9" s="4" t="s">
        <v>13</v>
      </c>
      <c r="B9" s="5">
        <v>236866</v>
      </c>
      <c r="C9" s="4">
        <v>15606</v>
      </c>
      <c r="D9" s="4">
        <v>15547</v>
      </c>
      <c r="E9" s="6">
        <f t="shared" si="0"/>
        <v>6.5885352899951871E-2</v>
      </c>
      <c r="F9" s="6">
        <f t="shared" si="1"/>
        <v>0.99621940279379728</v>
      </c>
    </row>
    <row r="10" spans="1:6" ht="15" customHeight="1" x14ac:dyDescent="0.25">
      <c r="A10" s="4" t="s">
        <v>19</v>
      </c>
      <c r="B10" s="4">
        <v>91902</v>
      </c>
      <c r="C10" s="4">
        <v>29192</v>
      </c>
      <c r="D10" s="4">
        <v>29112</v>
      </c>
      <c r="E10" s="6">
        <f t="shared" si="0"/>
        <v>0.31764270636112379</v>
      </c>
      <c r="F10" s="6">
        <f t="shared" si="1"/>
        <v>0.99725952315702937</v>
      </c>
    </row>
    <row r="11" spans="1:6" ht="15" customHeight="1" x14ac:dyDescent="0.25">
      <c r="A11" s="4" t="s">
        <v>3</v>
      </c>
      <c r="B11" s="4">
        <v>8364</v>
      </c>
      <c r="C11" s="4">
        <v>4536</v>
      </c>
      <c r="D11" s="4">
        <v>4450</v>
      </c>
      <c r="E11" s="6">
        <f t="shared" si="0"/>
        <v>0.54232424677187951</v>
      </c>
      <c r="F11" s="6">
        <f t="shared" si="1"/>
        <v>0.98104056437389775</v>
      </c>
    </row>
    <row r="12" spans="1:6" ht="15" customHeight="1" x14ac:dyDescent="0.25">
      <c r="A12" s="4" t="s">
        <v>18</v>
      </c>
      <c r="B12" s="4">
        <v>782</v>
      </c>
      <c r="C12" s="4">
        <v>34</v>
      </c>
      <c r="D12" s="4">
        <v>34</v>
      </c>
      <c r="E12" s="6">
        <f t="shared" si="0"/>
        <v>4.3478260869565216E-2</v>
      </c>
      <c r="F12" s="6">
        <f t="shared" si="1"/>
        <v>1</v>
      </c>
    </row>
    <row r="13" spans="1:6" ht="15" customHeight="1" x14ac:dyDescent="0.25">
      <c r="A13" s="4" t="s">
        <v>16</v>
      </c>
      <c r="B13" s="4">
        <v>20570</v>
      </c>
      <c r="C13" s="4">
        <v>3996</v>
      </c>
      <c r="D13" s="4">
        <v>3919</v>
      </c>
      <c r="E13" s="6">
        <f t="shared" si="0"/>
        <v>0.19426349052017503</v>
      </c>
      <c r="F13" s="6">
        <f t="shared" si="1"/>
        <v>0.98073073073073069</v>
      </c>
    </row>
    <row r="14" spans="1:6" ht="15" customHeight="1" x14ac:dyDescent="0.25">
      <c r="A14" s="4" t="s">
        <v>4</v>
      </c>
      <c r="B14" s="4">
        <v>6052</v>
      </c>
      <c r="C14" s="4">
        <v>702</v>
      </c>
      <c r="D14" s="4">
        <v>618</v>
      </c>
      <c r="E14" s="6">
        <f t="shared" si="0"/>
        <v>0.11599471249173827</v>
      </c>
      <c r="F14" s="6">
        <f t="shared" si="1"/>
        <v>0.88034188034188032</v>
      </c>
    </row>
    <row r="15" spans="1:6" ht="15" customHeight="1" x14ac:dyDescent="0.25">
      <c r="A15" s="4" t="s">
        <v>5</v>
      </c>
      <c r="B15" s="4">
        <v>2788</v>
      </c>
      <c r="C15" s="4">
        <v>540</v>
      </c>
      <c r="D15" s="4">
        <v>470</v>
      </c>
      <c r="E15" s="6">
        <f t="shared" si="0"/>
        <v>0.19368723098995697</v>
      </c>
      <c r="F15" s="6">
        <f t="shared" si="1"/>
        <v>0.87037037037037035</v>
      </c>
    </row>
    <row r="16" spans="1:6" ht="15" customHeight="1" x14ac:dyDescent="0.25">
      <c r="A16" s="4" t="s">
        <v>2</v>
      </c>
      <c r="B16" s="4">
        <v>9078</v>
      </c>
      <c r="C16" s="4">
        <v>594</v>
      </c>
      <c r="D16" s="4">
        <v>516</v>
      </c>
      <c r="E16" s="6">
        <f t="shared" si="0"/>
        <v>6.5432914738929274E-2</v>
      </c>
      <c r="F16" s="6">
        <f t="shared" si="1"/>
        <v>0.86868686868686873</v>
      </c>
    </row>
    <row r="17" spans="1:6" ht="15" customHeight="1" x14ac:dyDescent="0.25">
      <c r="A17" s="4" t="s">
        <v>9</v>
      </c>
      <c r="B17" s="4">
        <v>2788</v>
      </c>
      <c r="C17" s="4">
        <v>324</v>
      </c>
      <c r="D17" s="4">
        <v>243</v>
      </c>
      <c r="E17" s="6">
        <f t="shared" si="0"/>
        <v>0.11621233859397417</v>
      </c>
      <c r="F17" s="6">
        <f t="shared" si="1"/>
        <v>0.75</v>
      </c>
    </row>
    <row r="18" spans="1:6" ht="15" customHeight="1" x14ac:dyDescent="0.25">
      <c r="A18" s="4" t="s">
        <v>0</v>
      </c>
      <c r="B18" s="5">
        <v>185606</v>
      </c>
      <c r="C18" s="4">
        <v>12258</v>
      </c>
      <c r="D18" s="4">
        <v>12192</v>
      </c>
      <c r="E18" s="6">
        <f t="shared" si="0"/>
        <v>6.6043123605917908E-2</v>
      </c>
      <c r="F18" s="6">
        <f t="shared" si="1"/>
        <v>0.99461576113558492</v>
      </c>
    </row>
    <row r="19" spans="1:6" ht="15" customHeight="1" x14ac:dyDescent="0.25">
      <c r="A19" s="4" t="s">
        <v>11</v>
      </c>
      <c r="B19" s="5">
        <v>80444</v>
      </c>
      <c r="C19" s="4">
        <v>9936</v>
      </c>
      <c r="D19" s="4">
        <v>9857</v>
      </c>
      <c r="E19" s="6">
        <f t="shared" si="0"/>
        <v>0.12351449455521854</v>
      </c>
      <c r="F19" s="6">
        <f t="shared" si="1"/>
        <v>0.99204911433172305</v>
      </c>
    </row>
    <row r="20" spans="1:6" ht="15" customHeight="1" x14ac:dyDescent="0.25">
      <c r="A20" s="4" t="s">
        <v>12</v>
      </c>
      <c r="B20" s="4">
        <v>234</v>
      </c>
      <c r="C20" s="4">
        <v>118</v>
      </c>
      <c r="D20" s="4">
        <v>31</v>
      </c>
      <c r="E20" s="6">
        <f t="shared" si="0"/>
        <v>0.50427350427350426</v>
      </c>
      <c r="F20" s="6">
        <f t="shared" si="1"/>
        <v>0.26271186440677968</v>
      </c>
    </row>
    <row r="21" spans="1:6" ht="15" customHeight="1" x14ac:dyDescent="0.25">
      <c r="A21" s="4" t="s">
        <v>8</v>
      </c>
      <c r="B21" s="5">
        <v>196282</v>
      </c>
      <c r="C21" s="4">
        <v>4104</v>
      </c>
      <c r="D21" s="4">
        <v>4034</v>
      </c>
      <c r="E21" s="6">
        <f t="shared" si="0"/>
        <v>2.090869259534751E-2</v>
      </c>
      <c r="F21" s="6">
        <f t="shared" si="1"/>
        <v>0.98294346978557501</v>
      </c>
    </row>
  </sheetData>
  <sortState xmlns:xlrd2="http://schemas.microsoft.com/office/spreadsheetml/2017/richdata2" ref="A2:C21">
    <sortCondition ref="A2:A2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流量渠道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2023-07-01T08:21:25Z</dcterms:modified>
</cp:coreProperties>
</file>