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[2023-02]数据化运营管理（第2版）\04素材\项目四\综合实训\"/>
    </mc:Choice>
  </mc:AlternateContent>
  <xr:revisionPtr revIDLastSave="0" documentId="13_ncr:1_{7304A2D9-5FD0-4884-B672-F2D1D4493C4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推广数据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2" l="1"/>
  <c r="F3" i="2"/>
  <c r="F4" i="2"/>
  <c r="F5" i="2"/>
  <c r="F6" i="2"/>
  <c r="F7" i="2"/>
  <c r="F8" i="2"/>
  <c r="F9" i="2"/>
  <c r="F10" i="2"/>
  <c r="F11" i="2"/>
  <c r="E2" i="2"/>
  <c r="E3" i="2"/>
  <c r="E4" i="2"/>
  <c r="E5" i="2"/>
  <c r="E6" i="2"/>
  <c r="E7" i="2"/>
  <c r="E8" i="2"/>
  <c r="E9" i="2"/>
  <c r="E10" i="2"/>
  <c r="E11" i="2"/>
</calcChain>
</file>

<file path=xl/sharedStrings.xml><?xml version="1.0" encoding="utf-8"?>
<sst xmlns="http://schemas.openxmlformats.org/spreadsheetml/2006/main" count="16" uniqueCount="16">
  <si>
    <t>关键词</t>
    <phoneticPr fontId="1" type="noConversion"/>
  </si>
  <si>
    <t>展现量/次</t>
    <phoneticPr fontId="1" type="noConversion"/>
  </si>
  <si>
    <t>点击量/次</t>
    <phoneticPr fontId="1" type="noConversion"/>
  </si>
  <si>
    <t>关键词A</t>
    <phoneticPr fontId="1" type="noConversion"/>
  </si>
  <si>
    <t>关键词B</t>
    <phoneticPr fontId="1" type="noConversion"/>
  </si>
  <si>
    <t>关键词C</t>
    <phoneticPr fontId="1" type="noConversion"/>
  </si>
  <si>
    <t>关键词D</t>
    <phoneticPr fontId="1" type="noConversion"/>
  </si>
  <si>
    <t>关键词E</t>
    <phoneticPr fontId="1" type="noConversion"/>
  </si>
  <si>
    <t>关键词F</t>
    <phoneticPr fontId="1" type="noConversion"/>
  </si>
  <si>
    <t>关键词G</t>
    <phoneticPr fontId="1" type="noConversion"/>
  </si>
  <si>
    <t>点击率</t>
    <phoneticPr fontId="1" type="noConversion"/>
  </si>
  <si>
    <t>支付转化率</t>
    <phoneticPr fontId="1" type="noConversion"/>
  </si>
  <si>
    <t>关键词H</t>
    <phoneticPr fontId="1" type="noConversion"/>
  </si>
  <si>
    <t>关键词I</t>
    <phoneticPr fontId="1" type="noConversion"/>
  </si>
  <si>
    <t>关键词J</t>
    <phoneticPr fontId="1" type="noConversion"/>
  </si>
  <si>
    <t>成交量/次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</si>
</sst>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6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方正兰亭宋简体"/>
      <family val="3"/>
      <charset val="134"/>
    </font>
    <font>
      <b/>
      <sz val="11"/>
      <color theme="1"/>
      <name val="方正宋三简体"/>
      <family val="3"/>
      <charset val="134"/>
    </font>
    <font>
      <sz val="11"/>
      <color theme="1"/>
      <name val="方正宋三简体"/>
      <family val="3"/>
      <charset val="134"/>
    </font>
    <font>
      <sz val="11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176" fontId="3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0" fontId="4" fillId="0" borderId="0" xfId="1" applyNumberFormat="1" applyFont="1" applyAlignment="1">
      <alignment horizontal="center" vertical="center"/>
    </xf>
    <xf numFmtId="10" fontId="2" fillId="0" borderId="0" xfId="1" applyNumberFormat="1" applyFont="1" applyAlignment="1">
      <alignment horizontal="left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推广数据!$E$1</c:f>
              <c:strCache>
                <c:ptCount val="1"/>
                <c:pt idx="0">
                  <c:v>点击率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endParaRPr lang="zh-CN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推广数据!$A$2:$A$11</c:f>
              <c:strCache>
                <c:ptCount val="10"/>
                <c:pt idx="0">
                  <c:v>关键词A</c:v>
                </c:pt>
                <c:pt idx="1">
                  <c:v>关键词B</c:v>
                </c:pt>
                <c:pt idx="2">
                  <c:v>关键词C</c:v>
                </c:pt>
                <c:pt idx="3">
                  <c:v>关键词D</c:v>
                </c:pt>
                <c:pt idx="4">
                  <c:v>关键词E</c:v>
                </c:pt>
                <c:pt idx="5">
                  <c:v>关键词F</c:v>
                </c:pt>
                <c:pt idx="6">
                  <c:v>关键词G</c:v>
                </c:pt>
                <c:pt idx="7">
                  <c:v>关键词H</c:v>
                </c:pt>
                <c:pt idx="8">
                  <c:v>关键词I</c:v>
                </c:pt>
                <c:pt idx="9">
                  <c:v>关键词J</c:v>
                </c:pt>
              </c:strCache>
            </c:strRef>
          </c:cat>
          <c:val>
            <c:numRef>
              <c:f>推广数据!$E$2:$E$11</c:f>
              <c:numCache>
                <c:formatCode>0.00%</c:formatCode>
                <c:ptCount val="10"/>
                <c:pt idx="0">
                  <c:v>0.69070528652059093</c:v>
                </c:pt>
                <c:pt idx="1">
                  <c:v>0.75846807120692472</c:v>
                </c:pt>
                <c:pt idx="2">
                  <c:v>0.77811741603216067</c:v>
                </c:pt>
                <c:pt idx="3">
                  <c:v>0.74542199679260057</c:v>
                </c:pt>
                <c:pt idx="4">
                  <c:v>0.7683548568220101</c:v>
                </c:pt>
                <c:pt idx="5">
                  <c:v>0.41625254267837369</c:v>
                </c:pt>
                <c:pt idx="6">
                  <c:v>0.74948064487813437</c:v>
                </c:pt>
                <c:pt idx="7">
                  <c:v>0.79795388318763461</c:v>
                </c:pt>
                <c:pt idx="8">
                  <c:v>0.75849081321848488</c:v>
                </c:pt>
                <c:pt idx="9">
                  <c:v>0.36179454871012667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90-4F31-8BD4-1BDF196462A6}"/>
            </c:ext>
          </c:extLst>
        </c:ser>
        <c:ser>
          <c:idx val="1"/>
          <c:order val="1"/>
          <c:tx>
            <c:strRef>
              <c:f>推广数据!$F$1</c:f>
              <c:strCache>
                <c:ptCount val="1"/>
                <c:pt idx="0">
                  <c:v>支付转化率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endParaRPr lang="zh-CN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推广数据!$A$2:$A$11</c:f>
              <c:strCache>
                <c:ptCount val="10"/>
                <c:pt idx="0">
                  <c:v>关键词A</c:v>
                </c:pt>
                <c:pt idx="1">
                  <c:v>关键词B</c:v>
                </c:pt>
                <c:pt idx="2">
                  <c:v>关键词C</c:v>
                </c:pt>
                <c:pt idx="3">
                  <c:v>关键词D</c:v>
                </c:pt>
                <c:pt idx="4">
                  <c:v>关键词E</c:v>
                </c:pt>
                <c:pt idx="5">
                  <c:v>关键词F</c:v>
                </c:pt>
                <c:pt idx="6">
                  <c:v>关键词G</c:v>
                </c:pt>
                <c:pt idx="7">
                  <c:v>关键词H</c:v>
                </c:pt>
                <c:pt idx="8">
                  <c:v>关键词I</c:v>
                </c:pt>
                <c:pt idx="9">
                  <c:v>关键词J</c:v>
                </c:pt>
              </c:strCache>
            </c:strRef>
          </c:cat>
          <c:val>
            <c:numRef>
              <c:f>推广数据!$F$2:$F$11</c:f>
              <c:numCache>
                <c:formatCode>0.00%</c:formatCode>
                <c:ptCount val="10"/>
                <c:pt idx="0">
                  <c:v>8.1799999999999998E-2</c:v>
                </c:pt>
                <c:pt idx="1">
                  <c:v>0.1968</c:v>
                </c:pt>
                <c:pt idx="2">
                  <c:v>0.21020000000000003</c:v>
                </c:pt>
                <c:pt idx="3">
                  <c:v>0.17860000000000001</c:v>
                </c:pt>
                <c:pt idx="4">
                  <c:v>0.17430000000000001</c:v>
                </c:pt>
                <c:pt idx="5">
                  <c:v>1.9199999999999998E-2</c:v>
                </c:pt>
                <c:pt idx="6">
                  <c:v>0.21290000000000001</c:v>
                </c:pt>
                <c:pt idx="7">
                  <c:v>0.14949999999999999</c:v>
                </c:pt>
                <c:pt idx="8">
                  <c:v>0.24360000000000001</c:v>
                </c:pt>
                <c:pt idx="9">
                  <c:v>3.0500000000000003E-2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690-4F31-8BD4-1BDF196462A6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931939016"/>
        <c:axId val="931933440"/>
      </c:lineChart>
      <c:catAx>
        <c:axId val="9319390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 altLang="en-US"/>
                  <a:t>关键词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931933440"/>
        <c:crosses val="autoZero"/>
        <c:auto val="1"/>
        <c:lblAlgn val="ctr"/>
        <c:lblOffset val="100"/>
        <c:noMultiLvlLbl val="0"/>
      </c:catAx>
      <c:valAx>
        <c:axId val="931933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 altLang="en-US"/>
                  <a:t>比率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931939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方正兰亭纤黑简体" panose="02000000000000000000" pitchFamily="2" charset="-122"/>
              <a:ea typeface="方正兰亭纤黑简体" panose="02000000000000000000" pitchFamily="2" charset="-122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方正兰亭纤黑简体" panose="02000000000000000000" pitchFamily="2" charset="-122"/>
          <a:ea typeface="方正兰亭纤黑简体" panose="02000000000000000000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365760</xdr:colOff>
      <xdr:row>4</xdr:row>
      <xdr:rowOff>121920</xdr:rowOff>
    </xdr:from>
    <xdr:to>
      <xdr:col>18</xdr:col>
      <xdr:colOff>60960</xdr:colOff>
      <xdr:row>23</xdr:row>
      <xdr:rowOff>190500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C0693D78-7D4B-4D7D-92EA-83B75D2E546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zoomScaleNormal="100" workbookViewId="0">
      <selection activeCell="C19" sqref="C19"/>
    </sheetView>
  </sheetViews>
  <sheetFormatPr defaultColWidth="9" defaultRowHeight="15.6"/>
  <cols>
    <col min="1" max="1" width="14.5546875" style="2" customWidth="1"/>
    <col min="2" max="6" width="14.5546875" style="1" customWidth="1"/>
    <col min="7" max="16384" width="9" style="1"/>
  </cols>
  <sheetData>
    <row r="1" spans="1:7" ht="30.75" customHeight="1">
      <c r="A1" s="3" t="s">
        <v>0</v>
      </c>
      <c r="B1" s="3" t="s">
        <v>1</v>
      </c>
      <c r="C1" s="3" t="s">
        <v>2</v>
      </c>
      <c r="D1" s="3" t="s">
        <v>15</v>
      </c>
      <c r="E1" s="3" t="s">
        <v>10</v>
      </c>
      <c r="F1" s="3" t="s">
        <v>11</v>
      </c>
    </row>
    <row r="2" spans="1:7">
      <c r="A2" s="5" t="s">
        <v>3</v>
      </c>
      <c r="B2" s="4">
        <v>151839</v>
      </c>
      <c r="C2" s="4">
        <v>104876</v>
      </c>
      <c r="D2" s="4">
        <v>8578.8567999999996</v>
      </c>
      <c r="E2" s="6">
        <f t="shared" ref="E2:E11" si="0">C2/B2</f>
        <v>0.69070528652059093</v>
      </c>
      <c r="F2" s="6">
        <f t="shared" ref="F2:F11" si="1">D2/C2</f>
        <v>8.1799999999999998E-2</v>
      </c>
      <c r="G2" s="7"/>
    </row>
    <row r="3" spans="1:7">
      <c r="A3" s="5" t="s">
        <v>4</v>
      </c>
      <c r="B3" s="4">
        <v>61230</v>
      </c>
      <c r="C3" s="4">
        <v>46441</v>
      </c>
      <c r="D3" s="4">
        <v>9139.5887999999995</v>
      </c>
      <c r="E3" s="6">
        <f t="shared" si="0"/>
        <v>0.75846807120692472</v>
      </c>
      <c r="F3" s="6">
        <f t="shared" si="1"/>
        <v>0.1968</v>
      </c>
      <c r="G3" s="7"/>
    </row>
    <row r="4" spans="1:7">
      <c r="A4" s="5" t="s">
        <v>5</v>
      </c>
      <c r="B4" s="4">
        <v>53979</v>
      </c>
      <c r="C4" s="4">
        <v>42002</v>
      </c>
      <c r="D4" s="4">
        <v>8828.8204000000005</v>
      </c>
      <c r="E4" s="6">
        <f t="shared" si="0"/>
        <v>0.77811741603216067</v>
      </c>
      <c r="F4" s="6">
        <f t="shared" si="1"/>
        <v>0.21020000000000003</v>
      </c>
      <c r="G4" s="7"/>
    </row>
    <row r="5" spans="1:7">
      <c r="A5" s="5" t="s">
        <v>6</v>
      </c>
      <c r="B5" s="4">
        <v>53626</v>
      </c>
      <c r="C5" s="4">
        <v>39974</v>
      </c>
      <c r="D5" s="4">
        <v>7139.3564000000006</v>
      </c>
      <c r="E5" s="6">
        <f t="shared" si="0"/>
        <v>0.74542199679260057</v>
      </c>
      <c r="F5" s="6">
        <f t="shared" si="1"/>
        <v>0.17860000000000001</v>
      </c>
      <c r="G5" s="7"/>
    </row>
    <row r="6" spans="1:7">
      <c r="A6" s="5" t="s">
        <v>7</v>
      </c>
      <c r="B6" s="4">
        <v>44525</v>
      </c>
      <c r="C6" s="4">
        <v>34211</v>
      </c>
      <c r="D6" s="4">
        <v>5962.9773000000005</v>
      </c>
      <c r="E6" s="6">
        <f t="shared" si="0"/>
        <v>0.7683548568220101</v>
      </c>
      <c r="F6" s="6">
        <f t="shared" si="1"/>
        <v>0.17430000000000001</v>
      </c>
      <c r="G6" s="7"/>
    </row>
    <row r="7" spans="1:7">
      <c r="A7" s="5" t="s">
        <v>8</v>
      </c>
      <c r="B7" s="4">
        <v>38837</v>
      </c>
      <c r="C7" s="4">
        <v>16166</v>
      </c>
      <c r="D7" s="4">
        <v>310.38719999999995</v>
      </c>
      <c r="E7" s="6">
        <f t="shared" si="0"/>
        <v>0.41625254267837369</v>
      </c>
      <c r="F7" s="6">
        <f t="shared" si="1"/>
        <v>1.9199999999999998E-2</v>
      </c>
      <c r="G7" s="7"/>
    </row>
    <row r="8" spans="1:7">
      <c r="A8" s="5" t="s">
        <v>9</v>
      </c>
      <c r="B8" s="4">
        <v>34177</v>
      </c>
      <c r="C8" s="4">
        <v>25615</v>
      </c>
      <c r="D8" s="4">
        <v>5453.4335000000001</v>
      </c>
      <c r="E8" s="6">
        <f t="shared" si="0"/>
        <v>0.74948064487813437</v>
      </c>
      <c r="F8" s="6">
        <f t="shared" si="1"/>
        <v>0.21290000000000001</v>
      </c>
      <c r="G8" s="7"/>
    </row>
    <row r="9" spans="1:7">
      <c r="A9" s="5" t="s">
        <v>12</v>
      </c>
      <c r="B9" s="4">
        <v>31572</v>
      </c>
      <c r="C9" s="4">
        <v>25193</v>
      </c>
      <c r="D9" s="4">
        <v>3766.3534999999997</v>
      </c>
      <c r="E9" s="6">
        <f t="shared" si="0"/>
        <v>0.79795388318763461</v>
      </c>
      <c r="F9" s="6">
        <f t="shared" si="1"/>
        <v>0.14949999999999999</v>
      </c>
      <c r="G9" s="7"/>
    </row>
    <row r="10" spans="1:7">
      <c r="A10" s="5" t="s">
        <v>13</v>
      </c>
      <c r="B10" s="4">
        <v>30533</v>
      </c>
      <c r="C10" s="4">
        <v>23159</v>
      </c>
      <c r="D10" s="4">
        <v>5641.5324000000001</v>
      </c>
      <c r="E10" s="6">
        <f t="shared" si="0"/>
        <v>0.75849081321848488</v>
      </c>
      <c r="F10" s="6">
        <f t="shared" si="1"/>
        <v>0.24360000000000001</v>
      </c>
      <c r="G10" s="7"/>
    </row>
    <row r="11" spans="1:7">
      <c r="A11" s="5" t="s">
        <v>14</v>
      </c>
      <c r="B11" s="4">
        <v>30158</v>
      </c>
      <c r="C11" s="4">
        <v>10911</v>
      </c>
      <c r="D11" s="4">
        <v>332.78550000000001</v>
      </c>
      <c r="E11" s="6">
        <f t="shared" si="0"/>
        <v>0.36179454871012667</v>
      </c>
      <c r="F11" s="6">
        <f t="shared" si="1"/>
        <v>3.0500000000000003E-2</v>
      </c>
      <c r="G11" s="7"/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推广数据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xc</cp:lastModifiedBy>
  <dcterms:created xsi:type="dcterms:W3CDTF">2019-03-12T06:52:25Z</dcterms:created>
  <dcterms:modified xsi:type="dcterms:W3CDTF">2023-07-01T09:10:54Z</dcterms:modified>
</cp:coreProperties>
</file>