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四\"/>
    </mc:Choice>
  </mc:AlternateContent>
  <xr:revisionPtr revIDLastSave="0" documentId="13_ncr:1_{09067C1A-D457-4EC6-8525-3891719F06B8}" xr6:coauthVersionLast="47" xr6:coauthVersionMax="47" xr10:uidLastSave="{00000000-0000-0000-0000-000000000000}"/>
  <bookViews>
    <workbookView xWindow="-108" yWindow="-108" windowWidth="23256" windowHeight="12576" activeTab="1" xr2:uid="{E84A240A-4958-4691-8F20-A3997CECBB59}"/>
  </bookViews>
  <sheets>
    <sheet name="Sheet1" sheetId="2" r:id="rId1"/>
    <sheet name="流量来源" sheetId="1" r:id="rId2"/>
  </sheets>
  <calcPr calcId="18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15" i="1"/>
  <c r="E2" i="1"/>
  <c r="E4" i="1"/>
  <c r="E5" i="1"/>
  <c r="E8" i="1"/>
  <c r="E10" i="1"/>
  <c r="E11" i="1"/>
  <c r="E12" i="1"/>
  <c r="E13" i="1"/>
  <c r="E14" i="1"/>
  <c r="E16" i="1"/>
  <c r="E17" i="1"/>
  <c r="E18" i="1"/>
  <c r="E19" i="1"/>
  <c r="E20" i="1"/>
  <c r="E7" i="1"/>
  <c r="E6" i="1"/>
  <c r="E9" i="1"/>
  <c r="E21" i="1"/>
</calcChain>
</file>

<file path=xl/sharedStrings.xml><?xml version="1.0" encoding="utf-8"?>
<sst xmlns="http://schemas.openxmlformats.org/spreadsheetml/2006/main" count="51" uniqueCount="31">
  <si>
    <t>流量来源</t>
  </si>
  <si>
    <t>下单转化率</t>
  </si>
  <si>
    <t>淘内免费其他</t>
  </si>
  <si>
    <t>手淘其他店铺商品详情</t>
  </si>
  <si>
    <t>手淘找相似</t>
  </si>
  <si>
    <t>手淘旺信</t>
  </si>
  <si>
    <t>手淘我的评价</t>
  </si>
  <si>
    <t>手淘消息中心</t>
  </si>
  <si>
    <t>手淘标签会场</t>
  </si>
  <si>
    <t>手淘生活研究所</t>
  </si>
  <si>
    <t>付费流量</t>
  </si>
  <si>
    <t>直通车</t>
  </si>
  <si>
    <t>淘宝客</t>
  </si>
  <si>
    <t>自主访问</t>
  </si>
  <si>
    <t>购物车</t>
  </si>
  <si>
    <t>我的淘宝</t>
  </si>
  <si>
    <t>直接访问</t>
  </si>
  <si>
    <t>淘内免费</t>
  </si>
  <si>
    <t>手淘搜索</t>
  </si>
  <si>
    <t>手淘首页</t>
  </si>
  <si>
    <t>手淘拍立淘</t>
  </si>
  <si>
    <t>手淘问大家</t>
  </si>
  <si>
    <t>流量类型</t>
    <phoneticPr fontId="1" type="noConversion"/>
  </si>
  <si>
    <t>手淘扫一扫</t>
    <phoneticPr fontId="1" type="noConversion"/>
  </si>
  <si>
    <t>手淘微淘</t>
    <phoneticPr fontId="1" type="noConversion"/>
  </si>
  <si>
    <t>手淘淘宝直播</t>
    <phoneticPr fontId="1" type="noConversion"/>
  </si>
  <si>
    <t>行标签</t>
  </si>
  <si>
    <t>总计</t>
  </si>
  <si>
    <t>访客数/位</t>
    <phoneticPr fontId="1" type="noConversion"/>
  </si>
  <si>
    <t>下单买家数/位</t>
    <phoneticPr fontId="1" type="noConversion"/>
  </si>
  <si>
    <t>求和项:访客数/位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</si>
</sst>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3" fontId="6" fillId="0" borderId="0" xfId="0" applyNumberFormat="1" applyFont="1" applyAlignment="1">
      <alignment horizontal="justify" vertical="center"/>
    </xf>
    <xf numFmtId="10" fontId="6" fillId="0" borderId="0" xfId="0" applyNumberFormat="1" applyFont="1" applyAlignment="1">
      <alignment horizontal="justify" vertical="center"/>
    </xf>
    <xf numFmtId="10" fontId="3" fillId="0" borderId="0" xfId="1" applyNumberFormat="1" applyFont="1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[流量结构.xlsx]Sheet1!数据透视表3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3.9067451890090504E-2"/>
              <c:y val="1.348995777701697E-2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2.6404362836388189E-2"/>
              <c:y val="-0.18818840579710144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-3.0766654686836346E-2"/>
              <c:y val="-2.5393700787401607E-2"/>
            </c:manualLayout>
          </c:layout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dLbl>
          <c:idx val="0"/>
          <c:layout>
            <c:manualLayout>
              <c:x val="0.11513930636782435"/>
              <c:y val="7.8598938719616568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3"/>
          </a:solidFill>
          <a:ln>
            <a:noFill/>
          </a:ln>
          <a:effectLst/>
        </c:spPr>
        <c:dLbl>
          <c:idx val="0"/>
          <c:layout>
            <c:manualLayout>
              <c:x val="-7.2260430620446278E-2"/>
              <c:y val="7.1065845030240781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1.3756316637806167E-2"/>
              <c:y val="-0.23966706607326257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separator> 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汇总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6470-47C1-BC03-4C5E2836F8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6470-47C1-BC03-4C5E2836F8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470-47C1-BC03-4C5E2836F8C5}"/>
              </c:ext>
            </c:extLst>
          </c:dPt>
          <c:dLbls>
            <c:dLbl>
              <c:idx val="0"/>
              <c:layout>
                <c:manualLayout>
                  <c:x val="0.11513930636782435"/>
                  <c:y val="7.85989387196165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470-47C1-BC03-4C5E2836F8C5}"/>
                </c:ext>
              </c:extLst>
            </c:dLbl>
            <c:dLbl>
              <c:idx val="1"/>
              <c:layout>
                <c:manualLayout>
                  <c:x val="1.3756316637806167E-2"/>
                  <c:y val="-0.2396670660732625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470-47C1-BC03-4C5E2836F8C5}"/>
                </c:ext>
              </c:extLst>
            </c:dLbl>
            <c:dLbl>
              <c:idx val="2"/>
              <c:layout>
                <c:manualLayout>
                  <c:x val="-7.2260430620446278E-2"/>
                  <c:y val="7.106584503024078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470-47C1-BC03-4C5E2836F8C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Sheet1!$A$2:$A$5</c:f>
              <c:strCache>
                <c:ptCount val="3"/>
                <c:pt idx="0">
                  <c:v>付费流量</c:v>
                </c:pt>
                <c:pt idx="1">
                  <c:v>淘内免费</c:v>
                </c:pt>
                <c:pt idx="2">
                  <c:v>自主访问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3"/>
                <c:pt idx="0">
                  <c:v>99535</c:v>
                </c:pt>
                <c:pt idx="1">
                  <c:v>407637</c:v>
                </c:pt>
                <c:pt idx="2">
                  <c:v>90013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70-47C1-BC03-4C5E2836F8C5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流量来源!$C$1</c:f>
              <c:strCache>
                <c:ptCount val="1"/>
                <c:pt idx="0">
                  <c:v>访客数/位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流量来源!$B$2:$B$21</c:f>
              <c:strCache>
                <c:ptCount val="20"/>
                <c:pt idx="0">
                  <c:v>手淘搜索</c:v>
                </c:pt>
                <c:pt idx="1">
                  <c:v>直通车</c:v>
                </c:pt>
                <c:pt idx="2">
                  <c:v>淘内免费其他</c:v>
                </c:pt>
                <c:pt idx="3">
                  <c:v>手淘首页</c:v>
                </c:pt>
                <c:pt idx="4">
                  <c:v>购物车</c:v>
                </c:pt>
                <c:pt idx="5">
                  <c:v>手淘淘宝直播</c:v>
                </c:pt>
                <c:pt idx="6">
                  <c:v>手淘拍立淘</c:v>
                </c:pt>
                <c:pt idx="7">
                  <c:v>我的淘宝</c:v>
                </c:pt>
                <c:pt idx="8">
                  <c:v>手淘问大家</c:v>
                </c:pt>
                <c:pt idx="9">
                  <c:v>手淘其他店铺商品详情</c:v>
                </c:pt>
                <c:pt idx="10">
                  <c:v>手淘找相似</c:v>
                </c:pt>
                <c:pt idx="11">
                  <c:v>手淘旺信</c:v>
                </c:pt>
                <c:pt idx="12">
                  <c:v>手淘我的评价</c:v>
                </c:pt>
                <c:pt idx="13">
                  <c:v>淘宝客</c:v>
                </c:pt>
                <c:pt idx="14">
                  <c:v>手淘消息中心</c:v>
                </c:pt>
                <c:pt idx="15">
                  <c:v>手淘标签会场</c:v>
                </c:pt>
                <c:pt idx="16">
                  <c:v>手淘微淘</c:v>
                </c:pt>
                <c:pt idx="17">
                  <c:v>手淘扫一扫</c:v>
                </c:pt>
                <c:pt idx="18">
                  <c:v>手淘生活研究所</c:v>
                </c:pt>
                <c:pt idx="19">
                  <c:v>直接访问</c:v>
                </c:pt>
              </c:strCache>
            </c:strRef>
          </c:cat>
          <c:val>
            <c:numRef>
              <c:f>流量来源!$C$2:$C$21</c:f>
              <c:numCache>
                <c:formatCode>#,##0</c:formatCode>
                <c:ptCount val="20"/>
                <c:pt idx="0">
                  <c:v>118433</c:v>
                </c:pt>
                <c:pt idx="1">
                  <c:v>98141</c:v>
                </c:pt>
                <c:pt idx="2">
                  <c:v>92803</c:v>
                </c:pt>
                <c:pt idx="3">
                  <c:v>75684</c:v>
                </c:pt>
                <c:pt idx="4">
                  <c:v>49674</c:v>
                </c:pt>
                <c:pt idx="5" formatCode="General">
                  <c:v>45951</c:v>
                </c:pt>
                <c:pt idx="6">
                  <c:v>40987</c:v>
                </c:pt>
                <c:pt idx="7">
                  <c:v>40222</c:v>
                </c:pt>
                <c:pt idx="8" formatCode="General">
                  <c:v>10285</c:v>
                </c:pt>
                <c:pt idx="9" formatCode="General">
                  <c:v>8755</c:v>
                </c:pt>
                <c:pt idx="10" formatCode="General">
                  <c:v>4539</c:v>
                </c:pt>
                <c:pt idx="11" formatCode="General">
                  <c:v>4182</c:v>
                </c:pt>
                <c:pt idx="12" formatCode="General">
                  <c:v>3026</c:v>
                </c:pt>
                <c:pt idx="13" formatCode="General">
                  <c:v>1394</c:v>
                </c:pt>
                <c:pt idx="14" formatCode="General">
                  <c:v>1394</c:v>
                </c:pt>
                <c:pt idx="15" formatCode="General">
                  <c:v>782</c:v>
                </c:pt>
                <c:pt idx="16" formatCode="General">
                  <c:v>391</c:v>
                </c:pt>
                <c:pt idx="17" formatCode="General">
                  <c:v>255</c:v>
                </c:pt>
                <c:pt idx="18" formatCode="General">
                  <c:v>170</c:v>
                </c:pt>
                <c:pt idx="19" formatCode="General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3-4F22-AB81-C2A1C1659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2666144"/>
        <c:axId val="872666472"/>
      </c:barChart>
      <c:lineChart>
        <c:grouping val="standard"/>
        <c:varyColors val="0"/>
        <c:ser>
          <c:idx val="1"/>
          <c:order val="1"/>
          <c:tx>
            <c:strRef>
              <c:f>流量来源!$E$1</c:f>
              <c:strCache>
                <c:ptCount val="1"/>
                <c:pt idx="0">
                  <c:v>下单转化率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流量来源!$B$2:$B$21</c:f>
              <c:strCache>
                <c:ptCount val="20"/>
                <c:pt idx="0">
                  <c:v>手淘搜索</c:v>
                </c:pt>
                <c:pt idx="1">
                  <c:v>直通车</c:v>
                </c:pt>
                <c:pt idx="2">
                  <c:v>淘内免费其他</c:v>
                </c:pt>
                <c:pt idx="3">
                  <c:v>手淘首页</c:v>
                </c:pt>
                <c:pt idx="4">
                  <c:v>购物车</c:v>
                </c:pt>
                <c:pt idx="5">
                  <c:v>手淘淘宝直播</c:v>
                </c:pt>
                <c:pt idx="6">
                  <c:v>手淘拍立淘</c:v>
                </c:pt>
                <c:pt idx="7">
                  <c:v>我的淘宝</c:v>
                </c:pt>
                <c:pt idx="8">
                  <c:v>手淘问大家</c:v>
                </c:pt>
                <c:pt idx="9">
                  <c:v>手淘其他店铺商品详情</c:v>
                </c:pt>
                <c:pt idx="10">
                  <c:v>手淘找相似</c:v>
                </c:pt>
                <c:pt idx="11">
                  <c:v>手淘旺信</c:v>
                </c:pt>
                <c:pt idx="12">
                  <c:v>手淘我的评价</c:v>
                </c:pt>
                <c:pt idx="13">
                  <c:v>淘宝客</c:v>
                </c:pt>
                <c:pt idx="14">
                  <c:v>手淘消息中心</c:v>
                </c:pt>
                <c:pt idx="15">
                  <c:v>手淘标签会场</c:v>
                </c:pt>
                <c:pt idx="16">
                  <c:v>手淘微淘</c:v>
                </c:pt>
                <c:pt idx="17">
                  <c:v>手淘扫一扫</c:v>
                </c:pt>
                <c:pt idx="18">
                  <c:v>手淘生活研究所</c:v>
                </c:pt>
                <c:pt idx="19">
                  <c:v>直接访问</c:v>
                </c:pt>
              </c:strCache>
            </c:strRef>
          </c:cat>
          <c:val>
            <c:numRef>
              <c:f>流量来源!$E$2:$E$21</c:f>
              <c:numCache>
                <c:formatCode>0.00%</c:formatCode>
                <c:ptCount val="20"/>
                <c:pt idx="0">
                  <c:v>6.5885352899951871E-2</c:v>
                </c:pt>
                <c:pt idx="1">
                  <c:v>2.090869259534751E-2</c:v>
                </c:pt>
                <c:pt idx="2">
                  <c:v>6.6043123605917908E-2</c:v>
                </c:pt>
                <c:pt idx="3">
                  <c:v>2.5328999524338036E-2</c:v>
                </c:pt>
                <c:pt idx="4">
                  <c:v>0.2581833554777147</c:v>
                </c:pt>
                <c:pt idx="5">
                  <c:v>0.31764270636112379</c:v>
                </c:pt>
                <c:pt idx="6">
                  <c:v>4.1500963720203968E-2</c:v>
                </c:pt>
                <c:pt idx="7">
                  <c:v>0.12351449455521854</c:v>
                </c:pt>
                <c:pt idx="8">
                  <c:v>0.19426349052017503</c:v>
                </c:pt>
                <c:pt idx="9">
                  <c:v>0.1356938892061679</c:v>
                </c:pt>
                <c:pt idx="10">
                  <c:v>6.5432914738929274E-2</c:v>
                </c:pt>
                <c:pt idx="11">
                  <c:v>0.54232424677187951</c:v>
                </c:pt>
                <c:pt idx="12">
                  <c:v>0.11599471249173827</c:v>
                </c:pt>
                <c:pt idx="13">
                  <c:v>0.11621233859397417</c:v>
                </c:pt>
                <c:pt idx="14">
                  <c:v>0.19368723098995697</c:v>
                </c:pt>
                <c:pt idx="15">
                  <c:v>6.9053708439897693E-2</c:v>
                </c:pt>
                <c:pt idx="16">
                  <c:v>4.3478260869565216E-2</c:v>
                </c:pt>
                <c:pt idx="17">
                  <c:v>0.31764705882352939</c:v>
                </c:pt>
                <c:pt idx="18">
                  <c:v>2.9411764705882353E-2</c:v>
                </c:pt>
                <c:pt idx="19">
                  <c:v>0.50427350427350426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E3-4F22-AB81-C2A1C1659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2670408"/>
        <c:axId val="872673032"/>
      </c:lineChart>
      <c:catAx>
        <c:axId val="87266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流量来源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2666472"/>
        <c:auto val="1"/>
        <c:lblAlgn val="ctr"/>
        <c:lblOffset val="100"/>
        <c:noMultiLvlLbl val="0"/>
      </c:catAx>
      <c:valAx>
        <c:axId val="87266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访客数</a:t>
                </a:r>
                <a:r>
                  <a:rPr lang="en-US"/>
                  <a:t>/</a:t>
                </a:r>
                <a:r>
                  <a:rPr lang="zh-CN"/>
                  <a:t>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2666144"/>
        <c:crossBetween val="between"/>
      </c:valAx>
      <c:valAx>
        <c:axId val="872673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下单转化率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2670408"/>
        <c:crosses val="max"/>
        <c:crossBetween val="between"/>
      </c:valAx>
      <c:catAx>
        <c:axId val="8726704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7267303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464820</xdr:colOff>
      <xdr:row>1</xdr:row>
      <xdr:rowOff>91440</xdr:rowOff>
    </xdr:from>
    <xdr:to>
      <xdr:col>15</xdr:col>
      <xdr:colOff>495300</xdr:colOff>
      <xdr:row>21</xdr:row>
      <xdr:rowOff>91440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8DF19DD-D6E6-447C-94DE-A17B0E3CB5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815340</xdr:colOff>
      <xdr:row>1</xdr:row>
      <xdr:rowOff>0</xdr:rowOff>
    </xdr:from>
    <xdr:to>
      <xdr:col>13</xdr:col>
      <xdr:colOff>15240</xdr:colOff>
      <xdr:row>24</xdr:row>
      <xdr:rowOff>106680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275AE0B-D615-4671-B6A8-72F9168237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c" refreshedDate="45106.422675925925" createdVersion="7" refreshedVersion="7" minRefreshableVersion="3" recordCount="20" xr:uid="{FDCBE62C-2A39-4F7F-A7A4-821D514991CE}">
  <cacheSource type="worksheet">
    <worksheetSource ref="A1:E21" sheet="流量来源"/>
  </cacheSource>
  <cacheFields count="5">
    <cacheField name="流量类型" numFmtId="0">
      <sharedItems count="3">
        <s v="淘内免费"/>
        <s v="付费流量"/>
        <s v="自主访问"/>
      </sharedItems>
    </cacheField>
    <cacheField name="流量来源" numFmtId="0">
      <sharedItems/>
    </cacheField>
    <cacheField name="访客数/位" numFmtId="0">
      <sharedItems containsSemiMixedTypes="0" containsString="0" containsNumber="1" containsInteger="1" minValue="117" maxValue="118433"/>
    </cacheField>
    <cacheField name="下单买家数/位" numFmtId="0">
      <sharedItems containsSemiMixedTypes="0" containsString="0" containsNumber="1" containsInteger="1" minValue="5" maxValue="14596"/>
    </cacheField>
    <cacheField name="下单转化率" numFmtId="10">
      <sharedItems containsSemiMixedTypes="0" containsString="0" containsNumber="1" minValue="2.090869259534751E-2" maxValue="0.542324246771879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s v="手淘搜索"/>
    <n v="118433"/>
    <n v="7803"/>
    <n v="6.5885352899951871E-2"/>
  </r>
  <r>
    <x v="1"/>
    <s v="直通车"/>
    <n v="98141"/>
    <n v="2052"/>
    <n v="2.090869259534751E-2"/>
  </r>
  <r>
    <x v="0"/>
    <s v="淘内免费其他"/>
    <n v="92803"/>
    <n v="6129"/>
    <n v="6.6043123605917908E-2"/>
  </r>
  <r>
    <x v="0"/>
    <s v="手淘首页"/>
    <n v="75684"/>
    <n v="1917"/>
    <n v="2.5328999524338036E-2"/>
  </r>
  <r>
    <x v="2"/>
    <s v="购物车"/>
    <n v="49674"/>
    <n v="12825"/>
    <n v="0.2581833554777147"/>
  </r>
  <r>
    <x v="0"/>
    <s v="手淘淘宝直播"/>
    <n v="45951"/>
    <n v="14596"/>
    <n v="0.31764270636112379"/>
  </r>
  <r>
    <x v="0"/>
    <s v="手淘拍立淘"/>
    <n v="40987"/>
    <n v="1701"/>
    <n v="4.1500963720203968E-2"/>
  </r>
  <r>
    <x v="2"/>
    <s v="我的淘宝"/>
    <n v="40222"/>
    <n v="4968"/>
    <n v="0.12351449455521854"/>
  </r>
  <r>
    <x v="0"/>
    <s v="手淘问大家"/>
    <n v="10285"/>
    <n v="1998"/>
    <n v="0.19426349052017503"/>
  </r>
  <r>
    <x v="0"/>
    <s v="手淘其他店铺商品详情"/>
    <n v="8755"/>
    <n v="1188"/>
    <n v="0.1356938892061679"/>
  </r>
  <r>
    <x v="0"/>
    <s v="手淘找相似"/>
    <n v="4539"/>
    <n v="297"/>
    <n v="6.5432914738929274E-2"/>
  </r>
  <r>
    <x v="0"/>
    <s v="手淘旺信"/>
    <n v="4182"/>
    <n v="2268"/>
    <n v="0.54232424677187951"/>
  </r>
  <r>
    <x v="0"/>
    <s v="手淘我的评价"/>
    <n v="3026"/>
    <n v="351"/>
    <n v="0.11599471249173827"/>
  </r>
  <r>
    <x v="1"/>
    <s v="淘宝客"/>
    <n v="1394"/>
    <n v="162"/>
    <n v="0.11621233859397417"/>
  </r>
  <r>
    <x v="0"/>
    <s v="手淘消息中心"/>
    <n v="1394"/>
    <n v="270"/>
    <n v="0.19368723098995697"/>
  </r>
  <r>
    <x v="0"/>
    <s v="手淘标签会场"/>
    <n v="782"/>
    <n v="54"/>
    <n v="6.9053708439897693E-2"/>
  </r>
  <r>
    <x v="0"/>
    <s v="手淘微淘"/>
    <n v="391"/>
    <n v="17"/>
    <n v="4.3478260869565216E-2"/>
  </r>
  <r>
    <x v="0"/>
    <s v="手淘扫一扫"/>
    <n v="255"/>
    <n v="81"/>
    <n v="0.31764705882352939"/>
  </r>
  <r>
    <x v="0"/>
    <s v="手淘生活研究所"/>
    <n v="170"/>
    <n v="5"/>
    <n v="2.9411764705882353E-2"/>
  </r>
  <r>
    <x v="2"/>
    <s v="直接访问"/>
    <n v="117"/>
    <n v="59"/>
    <n v="0.504273504273504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11AA37-951A-42E9-AA19-833C1FF556C5}" name="数据透视表3" cacheId="3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1:B5" firstHeaderRow="1" firstDataRow="1" firstDataCol="1"/>
  <pivotFields count="5">
    <pivotField axis="axisRow" showAll="0">
      <items count="4">
        <item x="1"/>
        <item x="0"/>
        <item x="2"/>
        <item t="default"/>
      </items>
    </pivotField>
    <pivotField showAll="0"/>
    <pivotField dataField="1" showAll="0"/>
    <pivotField showAll="0"/>
    <pivotField numFmtId="10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访客数/位" fld="2" baseField="0" baseItem="0"/>
  </dataFields>
  <chartFormats count="4"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A0E1A-3B51-4B68-8499-A8F533426A64}">
  <dimension ref="A1:B5"/>
  <sheetViews>
    <sheetView workbookViewId="0">
      <selection activeCell="C13" sqref="C13"/>
    </sheetView>
  </sheetViews>
  <sheetFormatPr defaultRowHeight="13.8" x14ac:dyDescent="0.25"/>
  <cols>
    <col min="1" max="1" width="9.77734375" bestFit="1" customWidth="1"/>
    <col min="2" max="2" width="17.44140625" bestFit="1" customWidth="1"/>
  </cols>
  <sheetData>
    <row r="1" spans="1:2" x14ac:dyDescent="0.25">
      <c r="A1" s="9" t="s">
        <v>26</v>
      </c>
      <c r="B1" t="s">
        <v>30</v>
      </c>
    </row>
    <row r="2" spans="1:2" x14ac:dyDescent="0.25">
      <c r="A2" s="10" t="s">
        <v>10</v>
      </c>
      <c r="B2" s="11">
        <v>99535</v>
      </c>
    </row>
    <row r="3" spans="1:2" x14ac:dyDescent="0.25">
      <c r="A3" s="10" t="s">
        <v>17</v>
      </c>
      <c r="B3" s="11">
        <v>407637</v>
      </c>
    </row>
    <row r="4" spans="1:2" x14ac:dyDescent="0.25">
      <c r="A4" s="10" t="s">
        <v>13</v>
      </c>
      <c r="B4" s="11">
        <v>90013</v>
      </c>
    </row>
    <row r="5" spans="1:2" x14ac:dyDescent="0.25">
      <c r="A5" s="10" t="s">
        <v>27</v>
      </c>
      <c r="B5" s="11">
        <v>597185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F21"/>
  <sheetViews>
    <sheetView tabSelected="1" workbookViewId="0">
      <selection activeCell="C24" sqref="C24"/>
    </sheetView>
  </sheetViews>
  <sheetFormatPr defaultColWidth="9" defaultRowHeight="13.8" x14ac:dyDescent="0.25"/>
  <cols>
    <col min="1" max="1" width="16.44140625" style="1" customWidth="1"/>
    <col min="2" max="5" width="22.88671875" style="1" customWidth="1"/>
    <col min="6" max="6" width="12.21875" style="1" bestFit="1" customWidth="1"/>
    <col min="7" max="16384" width="9" style="1"/>
  </cols>
  <sheetData>
    <row r="1" spans="1:6" s="2" customFormat="1" ht="25.5" customHeight="1" x14ac:dyDescent="0.25">
      <c r="A1" s="3" t="s">
        <v>22</v>
      </c>
      <c r="B1" s="4" t="s">
        <v>0</v>
      </c>
      <c r="C1" s="4" t="s">
        <v>28</v>
      </c>
      <c r="D1" s="4" t="s">
        <v>29</v>
      </c>
      <c r="E1" s="4" t="s">
        <v>1</v>
      </c>
    </row>
    <row r="2" spans="1:6" ht="15" customHeight="1" x14ac:dyDescent="0.25">
      <c r="A2" s="5" t="s">
        <v>17</v>
      </c>
      <c r="B2" s="5" t="s">
        <v>18</v>
      </c>
      <c r="C2" s="6">
        <v>118433</v>
      </c>
      <c r="D2" s="5">
        <v>7803</v>
      </c>
      <c r="E2" s="7">
        <f t="shared" ref="E2:E21" si="0">D2/C2</f>
        <v>6.5885352899951871E-2</v>
      </c>
      <c r="F2" s="8"/>
    </row>
    <row r="3" spans="1:6" ht="15" customHeight="1" x14ac:dyDescent="0.25">
      <c r="A3" s="5" t="s">
        <v>10</v>
      </c>
      <c r="B3" s="5" t="s">
        <v>11</v>
      </c>
      <c r="C3" s="6">
        <v>98141</v>
      </c>
      <c r="D3" s="5">
        <v>2052</v>
      </c>
      <c r="E3" s="7">
        <f t="shared" si="0"/>
        <v>2.090869259534751E-2</v>
      </c>
      <c r="F3" s="8"/>
    </row>
    <row r="4" spans="1:6" ht="15" customHeight="1" x14ac:dyDescent="0.25">
      <c r="A4" s="5" t="s">
        <v>17</v>
      </c>
      <c r="B4" s="5" t="s">
        <v>2</v>
      </c>
      <c r="C4" s="6">
        <v>92803</v>
      </c>
      <c r="D4" s="5">
        <v>6129</v>
      </c>
      <c r="E4" s="7">
        <f t="shared" si="0"/>
        <v>6.6043123605917908E-2</v>
      </c>
      <c r="F4" s="8"/>
    </row>
    <row r="5" spans="1:6" ht="15" customHeight="1" x14ac:dyDescent="0.25">
      <c r="A5" s="5" t="s">
        <v>17</v>
      </c>
      <c r="B5" s="5" t="s">
        <v>19</v>
      </c>
      <c r="C5" s="6">
        <v>75684</v>
      </c>
      <c r="D5" s="5">
        <v>1917</v>
      </c>
      <c r="E5" s="7">
        <f t="shared" si="0"/>
        <v>2.5328999524338036E-2</v>
      </c>
      <c r="F5" s="8"/>
    </row>
    <row r="6" spans="1:6" ht="15" customHeight="1" x14ac:dyDescent="0.25">
      <c r="A6" s="5" t="s">
        <v>13</v>
      </c>
      <c r="B6" s="5" t="s">
        <v>14</v>
      </c>
      <c r="C6" s="6">
        <v>49674</v>
      </c>
      <c r="D6" s="5">
        <v>12825</v>
      </c>
      <c r="E6" s="7">
        <f t="shared" si="0"/>
        <v>0.2581833554777147</v>
      </c>
      <c r="F6" s="8"/>
    </row>
    <row r="7" spans="1:6" ht="15" customHeight="1" x14ac:dyDescent="0.25">
      <c r="A7" s="5" t="s">
        <v>17</v>
      </c>
      <c r="B7" s="5" t="s">
        <v>25</v>
      </c>
      <c r="C7" s="5">
        <v>45951</v>
      </c>
      <c r="D7" s="5">
        <v>14596</v>
      </c>
      <c r="E7" s="7">
        <f t="shared" si="0"/>
        <v>0.31764270636112379</v>
      </c>
      <c r="F7" s="8"/>
    </row>
    <row r="8" spans="1:6" ht="15" customHeight="1" x14ac:dyDescent="0.25">
      <c r="A8" s="5" t="s">
        <v>17</v>
      </c>
      <c r="B8" s="5" t="s">
        <v>20</v>
      </c>
      <c r="C8" s="6">
        <v>40987</v>
      </c>
      <c r="D8" s="5">
        <v>1701</v>
      </c>
      <c r="E8" s="7">
        <f t="shared" si="0"/>
        <v>4.1500963720203968E-2</v>
      </c>
      <c r="F8" s="8"/>
    </row>
    <row r="9" spans="1:6" ht="15" customHeight="1" x14ac:dyDescent="0.25">
      <c r="A9" s="5" t="s">
        <v>13</v>
      </c>
      <c r="B9" s="5" t="s">
        <v>15</v>
      </c>
      <c r="C9" s="6">
        <v>40222</v>
      </c>
      <c r="D9" s="5">
        <v>4968</v>
      </c>
      <c r="E9" s="7">
        <f t="shared" si="0"/>
        <v>0.12351449455521854</v>
      </c>
      <c r="F9" s="8"/>
    </row>
    <row r="10" spans="1:6" ht="15" customHeight="1" x14ac:dyDescent="0.25">
      <c r="A10" s="5" t="s">
        <v>17</v>
      </c>
      <c r="B10" s="5" t="s">
        <v>21</v>
      </c>
      <c r="C10" s="5">
        <v>10285</v>
      </c>
      <c r="D10" s="5">
        <v>1998</v>
      </c>
      <c r="E10" s="7">
        <f t="shared" si="0"/>
        <v>0.19426349052017503</v>
      </c>
      <c r="F10" s="8"/>
    </row>
    <row r="11" spans="1:6" ht="15" customHeight="1" x14ac:dyDescent="0.25">
      <c r="A11" s="5" t="s">
        <v>17</v>
      </c>
      <c r="B11" s="5" t="s">
        <v>3</v>
      </c>
      <c r="C11" s="5">
        <v>8755</v>
      </c>
      <c r="D11" s="5">
        <v>1188</v>
      </c>
      <c r="E11" s="7">
        <f t="shared" si="0"/>
        <v>0.1356938892061679</v>
      </c>
      <c r="F11" s="8"/>
    </row>
    <row r="12" spans="1:6" ht="15" customHeight="1" x14ac:dyDescent="0.25">
      <c r="A12" s="5" t="s">
        <v>17</v>
      </c>
      <c r="B12" s="5" t="s">
        <v>4</v>
      </c>
      <c r="C12" s="5">
        <v>4539</v>
      </c>
      <c r="D12" s="5">
        <v>297</v>
      </c>
      <c r="E12" s="7">
        <f t="shared" si="0"/>
        <v>6.5432914738929274E-2</v>
      </c>
      <c r="F12" s="8"/>
    </row>
    <row r="13" spans="1:6" ht="15" customHeight="1" x14ac:dyDescent="0.25">
      <c r="A13" s="5" t="s">
        <v>17</v>
      </c>
      <c r="B13" s="5" t="s">
        <v>5</v>
      </c>
      <c r="C13" s="5">
        <v>4182</v>
      </c>
      <c r="D13" s="5">
        <v>2268</v>
      </c>
      <c r="E13" s="7">
        <f t="shared" si="0"/>
        <v>0.54232424677187951</v>
      </c>
      <c r="F13" s="8"/>
    </row>
    <row r="14" spans="1:6" ht="15" customHeight="1" x14ac:dyDescent="0.25">
      <c r="A14" s="5" t="s">
        <v>17</v>
      </c>
      <c r="B14" s="5" t="s">
        <v>6</v>
      </c>
      <c r="C14" s="5">
        <v>3026</v>
      </c>
      <c r="D14" s="5">
        <v>351</v>
      </c>
      <c r="E14" s="7">
        <f t="shared" si="0"/>
        <v>0.11599471249173827</v>
      </c>
      <c r="F14" s="8"/>
    </row>
    <row r="15" spans="1:6" ht="15" customHeight="1" x14ac:dyDescent="0.25">
      <c r="A15" s="5" t="s">
        <v>10</v>
      </c>
      <c r="B15" s="5" t="s">
        <v>12</v>
      </c>
      <c r="C15" s="5">
        <v>1394</v>
      </c>
      <c r="D15" s="5">
        <v>162</v>
      </c>
      <c r="E15" s="7">
        <f t="shared" si="0"/>
        <v>0.11621233859397417</v>
      </c>
      <c r="F15" s="8"/>
    </row>
    <row r="16" spans="1:6" ht="15" customHeight="1" x14ac:dyDescent="0.25">
      <c r="A16" s="5" t="s">
        <v>17</v>
      </c>
      <c r="B16" s="5" t="s">
        <v>7</v>
      </c>
      <c r="C16" s="5">
        <v>1394</v>
      </c>
      <c r="D16" s="5">
        <v>270</v>
      </c>
      <c r="E16" s="7">
        <f t="shared" si="0"/>
        <v>0.19368723098995697</v>
      </c>
      <c r="F16" s="8"/>
    </row>
    <row r="17" spans="1:6" ht="15" customHeight="1" x14ac:dyDescent="0.25">
      <c r="A17" s="5" t="s">
        <v>17</v>
      </c>
      <c r="B17" s="5" t="s">
        <v>8</v>
      </c>
      <c r="C17" s="5">
        <v>782</v>
      </c>
      <c r="D17" s="5">
        <v>54</v>
      </c>
      <c r="E17" s="7">
        <f t="shared" si="0"/>
        <v>6.9053708439897693E-2</v>
      </c>
      <c r="F17" s="8"/>
    </row>
    <row r="18" spans="1:6" ht="15" customHeight="1" x14ac:dyDescent="0.25">
      <c r="A18" s="5" t="s">
        <v>17</v>
      </c>
      <c r="B18" s="5" t="s">
        <v>24</v>
      </c>
      <c r="C18" s="5">
        <v>391</v>
      </c>
      <c r="D18" s="5">
        <v>17</v>
      </c>
      <c r="E18" s="7">
        <f t="shared" si="0"/>
        <v>4.3478260869565216E-2</v>
      </c>
      <c r="F18" s="8"/>
    </row>
    <row r="19" spans="1:6" ht="15" customHeight="1" x14ac:dyDescent="0.25">
      <c r="A19" s="5" t="s">
        <v>17</v>
      </c>
      <c r="B19" s="5" t="s">
        <v>23</v>
      </c>
      <c r="C19" s="5">
        <v>255</v>
      </c>
      <c r="D19" s="5">
        <v>81</v>
      </c>
      <c r="E19" s="7">
        <f t="shared" si="0"/>
        <v>0.31764705882352939</v>
      </c>
      <c r="F19" s="8"/>
    </row>
    <row r="20" spans="1:6" ht="15" customHeight="1" x14ac:dyDescent="0.25">
      <c r="A20" s="5" t="s">
        <v>17</v>
      </c>
      <c r="B20" s="5" t="s">
        <v>9</v>
      </c>
      <c r="C20" s="5">
        <v>170</v>
      </c>
      <c r="D20" s="5">
        <v>5</v>
      </c>
      <c r="E20" s="7">
        <f t="shared" si="0"/>
        <v>2.9411764705882353E-2</v>
      </c>
      <c r="F20" s="8"/>
    </row>
    <row r="21" spans="1:6" ht="15" customHeight="1" x14ac:dyDescent="0.25">
      <c r="A21" s="5" t="s">
        <v>13</v>
      </c>
      <c r="B21" s="5" t="s">
        <v>16</v>
      </c>
      <c r="C21" s="5">
        <v>117</v>
      </c>
      <c r="D21" s="5">
        <v>59</v>
      </c>
      <c r="E21" s="7">
        <f t="shared" si="0"/>
        <v>0.50427350427350426</v>
      </c>
      <c r="F21" s="8"/>
    </row>
  </sheetData>
  <sortState xmlns:xlrd2="http://schemas.microsoft.com/office/spreadsheetml/2017/richdata2" ref="A2:E21">
    <sortCondition descending="1" ref="C2:C21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流量来源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2023-06-29T03:00:15Z</dcterms:modified>
</cp:coreProperties>
</file>