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231"/>
  <workbookPr filterPrivacy="1" defaultThemeVersion="124226"/>
  <xr:revisionPtr revIDLastSave="0" documentId="13_ncr:1_{33916007-E64A-4910-BE8E-6A95C699822E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2" sheetId="2" r:id="rId1"/>
    <sheet name="Sheet1" sheetId="1" r:id="rId2"/>
  </sheets>
  <calcPr calcId="191029"/>
  <pivotCaches>
    <pivotCache cacheId="4" r:id="rId3"/>
  </pivotCaches>
</workbook>
</file>

<file path=xl/calcChain.xml><?xml version="1.0" encoding="utf-8"?>
<calcChain xmlns="http://schemas.openxmlformats.org/spreadsheetml/2006/main">
  <c r="G21" i="1" l="1"/>
  <c r="G20" i="1"/>
  <c r="G19" i="1"/>
  <c r="G18" i="1"/>
  <c r="G17" i="1"/>
  <c r="G16" i="1"/>
  <c r="G15" i="1"/>
  <c r="G14" i="1"/>
  <c r="G13" i="1"/>
  <c r="G12" i="1"/>
  <c r="G11" i="1"/>
  <c r="G10" i="1"/>
  <c r="G9" i="1"/>
  <c r="G8" i="1"/>
  <c r="G7" i="1"/>
  <c r="G6" i="1"/>
  <c r="G5" i="1"/>
  <c r="G4" i="1"/>
  <c r="G3" i="1"/>
  <c r="G2" i="1"/>
  <c r="F2" i="1"/>
  <c r="F3" i="1"/>
  <c r="F4" i="1"/>
  <c r="F5" i="1"/>
  <c r="F6" i="1"/>
  <c r="F7" i="1"/>
  <c r="F8" i="1"/>
  <c r="F9" i="1"/>
  <c r="F10" i="1"/>
  <c r="F11" i="1"/>
  <c r="F12" i="1"/>
  <c r="F13" i="1"/>
  <c r="F14" i="1"/>
  <c r="F15" i="1"/>
  <c r="F16" i="1"/>
  <c r="F17" i="1"/>
  <c r="F18" i="1"/>
  <c r="F19" i="1"/>
  <c r="F20" i="1"/>
  <c r="F21" i="1"/>
</calcChain>
</file>

<file path=xl/sharedStrings.xml><?xml version="1.0" encoding="utf-8"?>
<sst xmlns="http://schemas.openxmlformats.org/spreadsheetml/2006/main" count="35" uniqueCount="35">
  <si>
    <t>预警</t>
    <phoneticPr fontId="1" type="noConversion"/>
  </si>
  <si>
    <t>自来水前置过滤器自动反冲洗家用净水器 银色Q100型</t>
  </si>
  <si>
    <t>自来水前置过滤器自动反冲洗家用净水器 银色Q200型</t>
  </si>
  <si>
    <t>自来水前置过滤器自动反冲洗家用净水器 银色Q300型</t>
  </si>
  <si>
    <t>自来水前置过滤器自动反冲洗家用净水器 银色Q600型</t>
  </si>
  <si>
    <t>自来水前置过滤器自动反冲洗家用净水器 银色Q800型</t>
  </si>
  <si>
    <t>SKU</t>
    <phoneticPr fontId="1" type="noConversion"/>
  </si>
  <si>
    <t>自来水前置过滤器自动反冲洗家用净水器 白色Q100型</t>
  </si>
  <si>
    <t>自来水前置过滤器自动反冲洗家用净水器 白色Q200型</t>
  </si>
  <si>
    <t>自来水前置过滤器自动反冲洗家用净水器 白色Q300型</t>
  </si>
  <si>
    <t>自来水前置过滤器自动反冲洗家用净水器 白色Q600型</t>
  </si>
  <si>
    <t>自来水前置过滤器自动反冲洗家用净水器 白色Q800型</t>
  </si>
  <si>
    <t>自来水前置过滤器自动反冲洗家用净水器 灰色Q100型</t>
  </si>
  <si>
    <t>自来水前置过滤器自动反冲洗家用净水器 灰色Q200型</t>
  </si>
  <si>
    <t>自来水前置过滤器自动反冲洗家用净水器 灰色Q300型</t>
  </si>
  <si>
    <t>自来水前置过滤器自动反冲洗家用净水器 灰色Q600型</t>
  </si>
  <si>
    <t>自来水前置过滤器自动反冲洗家用净水器 灰色Q800型</t>
  </si>
  <si>
    <t>自来水前置过滤器自动反冲洗家用净水器 黑色Q100型</t>
    <phoneticPr fontId="1" type="noConversion"/>
  </si>
  <si>
    <t>自来水前置过滤器自动反冲洗家用净水器 黑色Q200型</t>
    <phoneticPr fontId="1" type="noConversion"/>
  </si>
  <si>
    <t>自来水前置过滤器自动反冲洗家用净水器 黑色Q300型</t>
    <phoneticPr fontId="1" type="noConversion"/>
  </si>
  <si>
    <t>自来水前置过滤器自动反冲洗家用净水器 黑色Q600型</t>
    <phoneticPr fontId="1" type="noConversion"/>
  </si>
  <si>
    <t>自来水前置过滤器自动反冲洗家用净水器 黑色Q800型</t>
    <phoneticPr fontId="1" type="noConversion"/>
  </si>
  <si>
    <t>销量/件</t>
    <phoneticPr fontId="1" type="noConversion"/>
  </si>
  <si>
    <t>销售期/天</t>
    <phoneticPr fontId="1" type="noConversion"/>
  </si>
  <si>
    <t>库存数量/件</t>
    <phoneticPr fontId="1" type="noConversion"/>
  </si>
  <si>
    <t>标准天数/天</t>
    <phoneticPr fontId="1" type="noConversion"/>
  </si>
  <si>
    <t>库存天数/天</t>
    <phoneticPr fontId="1" type="noConversion"/>
  </si>
  <si>
    <t>行标签</t>
  </si>
  <si>
    <t>加速销售</t>
  </si>
  <si>
    <t>有待补货</t>
  </si>
  <si>
    <t>正常</t>
  </si>
  <si>
    <t>总计</t>
  </si>
  <si>
    <t>计数项:SKU</t>
  </si>
  <si>
    <t>亟待销售</t>
  </si>
  <si>
    <t>急需补货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</si>
</sst>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0.0_);[Red]\(0.0\)"/>
    <numFmt numFmtId="177" formatCode="0_);[Red]\(0\)"/>
  </numFmts>
  <fonts count="5" x14ac:knownFonts="1"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  <font>
      <sz val="11"/>
      <color theme="1"/>
      <name val="宋体"/>
      <family val="2"/>
      <scheme val="minor"/>
    </font>
    <font>
      <sz val="10"/>
      <color theme="1"/>
      <name val="方正宋三简体"/>
      <family val="3"/>
      <charset val="134"/>
    </font>
    <font>
      <b/>
      <sz val="10"/>
      <color theme="1"/>
      <name val="方正宋三简体"/>
      <family val="3"/>
      <charset val="13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9" fontId="2" fillId="0" borderId="0" applyFont="0" applyFill="0" applyBorder="0" applyAlignment="0" applyProtection="0">
      <alignment vertical="center"/>
    </xf>
  </cellStyleXfs>
  <cellXfs count="9">
    <xf numFmtId="0" fontId="0" fillId="0" borderId="0" xfId="0"/>
    <xf numFmtId="0" fontId="4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177" fontId="3" fillId="0" borderId="0" xfId="1" applyNumberFormat="1" applyFont="1" applyAlignment="1">
      <alignment horizontal="center" vertical="center"/>
    </xf>
    <xf numFmtId="176" fontId="3" fillId="0" borderId="0" xfId="1" applyNumberFormat="1" applyFont="1" applyAlignment="1">
      <alignment horizontal="center" vertical="center"/>
    </xf>
    <xf numFmtId="0" fontId="0" fillId="0" borderId="0" xfId="0" applyAlignment="1">
      <alignment horizontal="center"/>
    </xf>
    <xf numFmtId="0" fontId="0" fillId="0" borderId="0" xfId="0" pivotButton="1"/>
    <xf numFmtId="0" fontId="0" fillId="0" borderId="0" xfId="0" applyAlignment="1">
      <alignment horizontal="left"/>
    </xf>
    <xf numFmtId="0" fontId="0" fillId="0" borderId="0" xfId="0" applyNumberFormat="1"/>
  </cellXfs>
  <cellStyles count="2">
    <cellStyle name="百分比" xfId="1" builtinId="5"/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pivotCacheDefinition" Target="pivotCache/pivotCacheDefinition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[库存天数.xlsx]Sheet2!数据透视表1</c:name>
    <c:fmtId val="0"/>
  </c:pivotSource>
  <c:chart>
    <c:autoTitleDeleted val="1"/>
    <c:pivotFmts>
      <c:pivotFmt>
        <c:idx val="0"/>
        <c:spPr>
          <a:solidFill>
            <a:schemeClr val="accent1"/>
          </a:solidFill>
          <a:ln w="19050">
            <a:solidFill>
              <a:schemeClr val="lt1"/>
            </a:solidFill>
          </a:ln>
          <a:effectLst/>
        </c:spPr>
        <c:marker>
          <c:symbol val="none"/>
        </c:marker>
        <c:dLbl>
          <c:idx val="0"/>
          <c:numFmt formatCode="0.00%" sourceLinked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方正兰亭纤黑简体" panose="02000000000000000000" pitchFamily="2" charset="-122"/>
                  <a:ea typeface="方正兰亭纤黑简体" panose="02000000000000000000" pitchFamily="2" charset="-122"/>
                  <a:cs typeface="+mn-cs"/>
                </a:defRPr>
              </a:pPr>
              <a:endParaRPr lang="zh-CN"/>
            </a:p>
          </c:txPr>
          <c:showLegendKey val="0"/>
          <c:showVal val="0"/>
          <c:showCatName val="1"/>
          <c:showSerName val="0"/>
          <c:showPercent val="1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"/>
        <c:spPr>
          <a:solidFill>
            <a:schemeClr val="accent1"/>
          </a:solidFill>
          <a:ln w="19050">
            <a:solidFill>
              <a:schemeClr val="lt1"/>
            </a:solidFill>
          </a:ln>
          <a:effectLst/>
        </c:spPr>
        <c:dLbl>
          <c:idx val="0"/>
          <c:layout>
            <c:manualLayout>
              <c:x val="6.5551313929888319E-2"/>
              <c:y val="6.6908385463674749E-3"/>
            </c:manualLayout>
          </c:layout>
          <c:numFmt formatCode="0.00%" sourceLinked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方正兰亭纤黑简体" panose="02000000000000000000" pitchFamily="2" charset="-122"/>
                  <a:ea typeface="方正兰亭纤黑简体" panose="02000000000000000000" pitchFamily="2" charset="-122"/>
                  <a:cs typeface="+mn-cs"/>
                </a:defRPr>
              </a:pPr>
              <a:endParaRPr lang="zh-CN"/>
            </a:p>
          </c:txPr>
          <c:showLegendKey val="0"/>
          <c:showVal val="0"/>
          <c:showCatName val="1"/>
          <c:showSerName val="0"/>
          <c:showPercent val="1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2"/>
        <c:spPr>
          <a:solidFill>
            <a:schemeClr val="accent1"/>
          </a:solidFill>
          <a:ln w="19050">
            <a:solidFill>
              <a:schemeClr val="lt1"/>
            </a:solidFill>
          </a:ln>
          <a:effectLst/>
        </c:spPr>
        <c:dLbl>
          <c:idx val="0"/>
          <c:layout>
            <c:manualLayout>
              <c:x val="0.14272649749752941"/>
              <c:y val="-4.5421607378129114E-2"/>
            </c:manualLayout>
          </c:layout>
          <c:numFmt formatCode="0.00%" sourceLinked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方正兰亭纤黑简体" panose="02000000000000000000" pitchFamily="2" charset="-122"/>
                  <a:ea typeface="方正兰亭纤黑简体" panose="02000000000000000000" pitchFamily="2" charset="-122"/>
                  <a:cs typeface="+mn-cs"/>
                </a:defRPr>
              </a:pPr>
              <a:endParaRPr lang="zh-CN"/>
            </a:p>
          </c:txPr>
          <c:showLegendKey val="0"/>
          <c:showVal val="0"/>
          <c:showCatName val="1"/>
          <c:showSerName val="0"/>
          <c:showPercent val="1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3"/>
        <c:spPr>
          <a:solidFill>
            <a:schemeClr val="accent1"/>
          </a:solidFill>
          <a:ln w="19050">
            <a:solidFill>
              <a:schemeClr val="lt1"/>
            </a:solidFill>
          </a:ln>
          <a:effectLst/>
        </c:spPr>
        <c:dLbl>
          <c:idx val="0"/>
          <c:layout>
            <c:manualLayout>
              <c:x val="-5.9404786572731037E-2"/>
              <c:y val="6.4553961387237666E-2"/>
            </c:manualLayout>
          </c:layout>
          <c:numFmt formatCode="0.00%" sourceLinked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方正兰亭纤黑简体" panose="02000000000000000000" pitchFamily="2" charset="-122"/>
                  <a:ea typeface="方正兰亭纤黑简体" panose="02000000000000000000" pitchFamily="2" charset="-122"/>
                  <a:cs typeface="+mn-cs"/>
                </a:defRPr>
              </a:pPr>
              <a:endParaRPr lang="zh-CN"/>
            </a:p>
          </c:txPr>
          <c:showLegendKey val="0"/>
          <c:showVal val="0"/>
          <c:showCatName val="1"/>
          <c:showSerName val="0"/>
          <c:showPercent val="1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4"/>
        <c:spPr>
          <a:solidFill>
            <a:schemeClr val="accent1"/>
          </a:solidFill>
          <a:ln w="19050">
            <a:solidFill>
              <a:schemeClr val="lt1"/>
            </a:solidFill>
          </a:ln>
          <a:effectLst/>
        </c:spPr>
        <c:dLbl>
          <c:idx val="0"/>
          <c:layout>
            <c:manualLayout>
              <c:x val="-8.2828721561626656E-2"/>
              <c:y val="6.1250298258172277E-2"/>
            </c:manualLayout>
          </c:layout>
          <c:numFmt formatCode="0.00%" sourceLinked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方正兰亭纤黑简体" panose="02000000000000000000" pitchFamily="2" charset="-122"/>
                  <a:ea typeface="方正兰亭纤黑简体" panose="02000000000000000000" pitchFamily="2" charset="-122"/>
                  <a:cs typeface="+mn-cs"/>
                </a:defRPr>
              </a:pPr>
              <a:endParaRPr lang="zh-CN"/>
            </a:p>
          </c:txPr>
          <c:showLegendKey val="0"/>
          <c:showVal val="0"/>
          <c:showCatName val="1"/>
          <c:showSerName val="0"/>
          <c:showPercent val="1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5"/>
        <c:spPr>
          <a:solidFill>
            <a:schemeClr val="accent1"/>
          </a:solidFill>
          <a:ln w="19050">
            <a:solidFill>
              <a:schemeClr val="lt1"/>
            </a:solidFill>
          </a:ln>
          <a:effectLst/>
        </c:spPr>
        <c:dLbl>
          <c:idx val="0"/>
          <c:layout>
            <c:manualLayout>
              <c:x val="3.7533738191632927E-3"/>
              <c:y val="-2.0766549438237217E-3"/>
            </c:manualLayout>
          </c:layout>
          <c:numFmt formatCode="0.00%" sourceLinked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方正兰亭纤黑简体" panose="02000000000000000000" pitchFamily="2" charset="-122"/>
                  <a:ea typeface="方正兰亭纤黑简体" panose="02000000000000000000" pitchFamily="2" charset="-122"/>
                  <a:cs typeface="+mn-cs"/>
                </a:defRPr>
              </a:pPr>
              <a:endParaRPr lang="zh-CN"/>
            </a:p>
          </c:txPr>
          <c:showLegendKey val="0"/>
          <c:showVal val="0"/>
          <c:showCatName val="1"/>
          <c:showSerName val="0"/>
          <c:showPercent val="1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6"/>
        <c:spPr>
          <a:solidFill>
            <a:schemeClr val="accent1"/>
          </a:solidFill>
          <a:ln w="19050">
            <a:solidFill>
              <a:schemeClr val="lt1"/>
            </a:solidFill>
          </a:ln>
          <a:effectLst/>
        </c:spPr>
        <c:dLbl>
          <c:idx val="0"/>
          <c:layout>
            <c:manualLayout>
              <c:x val="9.118735853868469E-2"/>
              <c:y val="1.7395713381677093E-2"/>
            </c:manualLayout>
          </c:layout>
          <c:numFmt formatCode="0.00%" sourceLinked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方正兰亭纤黑简体" panose="02000000000000000000" pitchFamily="2" charset="-122"/>
                  <a:ea typeface="方正兰亭纤黑简体" panose="02000000000000000000" pitchFamily="2" charset="-122"/>
                  <a:cs typeface="+mn-cs"/>
                </a:defRPr>
              </a:pPr>
              <a:endParaRPr lang="zh-CN"/>
            </a:p>
          </c:txPr>
          <c:showLegendKey val="0"/>
          <c:showVal val="0"/>
          <c:showCatName val="1"/>
          <c:showSerName val="0"/>
          <c:showPercent val="1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7"/>
        <c:spPr>
          <a:solidFill>
            <a:schemeClr val="accent4"/>
          </a:solidFill>
          <a:ln w="19050">
            <a:solidFill>
              <a:schemeClr val="lt1"/>
            </a:solidFill>
          </a:ln>
          <a:effectLst/>
        </c:spPr>
        <c:dLbl>
          <c:idx val="0"/>
          <c:layout>
            <c:manualLayout>
              <c:x val="-7.4394173653394541E-2"/>
              <c:y val="3.8193644766736173E-2"/>
            </c:manualLayout>
          </c:layout>
          <c:numFmt formatCode="0.00%" sourceLinked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方正兰亭纤黑简体" panose="02000000000000000000" pitchFamily="2" charset="-122"/>
                  <a:ea typeface="方正兰亭纤黑简体" panose="02000000000000000000" pitchFamily="2" charset="-122"/>
                  <a:cs typeface="+mn-cs"/>
                </a:defRPr>
              </a:pPr>
              <a:endParaRPr lang="zh-CN"/>
            </a:p>
          </c:txPr>
          <c:showLegendKey val="0"/>
          <c:showVal val="0"/>
          <c:showCatName val="1"/>
          <c:showSerName val="0"/>
          <c:showPercent val="1"/>
          <c:showBubbleSize val="0"/>
          <c:extLst>
            <c:ext xmlns:c15="http://schemas.microsoft.com/office/drawing/2012/chart" uri="{CE6537A1-D6FC-4f65-9D91-7224C49458BB}"/>
          </c:extLst>
        </c:dLbl>
      </c:pivotFmt>
    </c:pivotFmts>
    <c:plotArea>
      <c:layout/>
      <c:pieChart>
        <c:varyColors val="1"/>
        <c:ser>
          <c:idx val="0"/>
          <c:order val="0"/>
          <c:tx>
            <c:strRef>
              <c:f>Sheet2!$B$3</c:f>
              <c:strCache>
                <c:ptCount val="1"/>
                <c:pt idx="0">
                  <c:v>汇总</c:v>
                </c:pt>
              </c:strCache>
            </c:strRef>
          </c:tx>
          <c:dPt>
            <c:idx val="0"/>
            <c:bubble3D val="0"/>
            <c:spPr>
              <a:solidFill>
                <a:schemeClr val="accent1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2-3AF4-4F9E-99FA-CF7B2B24F1E3}"/>
              </c:ext>
            </c:extLst>
          </c:dPt>
          <c:dPt>
            <c:idx val="1"/>
            <c:bubble3D val="0"/>
            <c:spPr>
              <a:solidFill>
                <a:schemeClr val="accent2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3-3AF4-4F9E-99FA-CF7B2B24F1E3}"/>
              </c:ext>
            </c:extLst>
          </c:dPt>
          <c:dPt>
            <c:idx val="2"/>
            <c:bubble3D val="0"/>
            <c:spPr>
              <a:solidFill>
                <a:schemeClr val="accent3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4-3AF4-4F9E-99FA-CF7B2B24F1E3}"/>
              </c:ext>
            </c:extLst>
          </c:dPt>
          <c:dPt>
            <c:idx val="3"/>
            <c:bubble3D val="0"/>
            <c:spPr>
              <a:solidFill>
                <a:schemeClr val="accent4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5-3AF4-4F9E-99FA-CF7B2B24F1E3}"/>
              </c:ext>
            </c:extLst>
          </c:dPt>
          <c:dPt>
            <c:idx val="4"/>
            <c:bubble3D val="0"/>
            <c:spPr>
              <a:solidFill>
                <a:schemeClr val="accent5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6-3AF4-4F9E-99FA-CF7B2B24F1E3}"/>
              </c:ext>
            </c:extLst>
          </c:dPt>
          <c:dLbls>
            <c:dLbl>
              <c:idx val="0"/>
              <c:layout>
                <c:manualLayout>
                  <c:x val="9.118735853868469E-2"/>
                  <c:y val="1.7395713381677093E-2"/>
                </c:manualLayout>
              </c:layout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2-3AF4-4F9E-99FA-CF7B2B24F1E3}"/>
                </c:ext>
              </c:extLst>
            </c:dLbl>
            <c:dLbl>
              <c:idx val="1"/>
              <c:layout>
                <c:manualLayout>
                  <c:x val="6.5551313929888319E-2"/>
                  <c:y val="6.6908385463674749E-3"/>
                </c:manualLayout>
              </c:layout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3-3AF4-4F9E-99FA-CF7B2B24F1E3}"/>
                </c:ext>
              </c:extLst>
            </c:dLbl>
            <c:dLbl>
              <c:idx val="2"/>
              <c:layout>
                <c:manualLayout>
                  <c:x val="-5.9404786572731037E-2"/>
                  <c:y val="6.4553961387237666E-2"/>
                </c:manualLayout>
              </c:layout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4-3AF4-4F9E-99FA-CF7B2B24F1E3}"/>
                </c:ext>
              </c:extLst>
            </c:dLbl>
            <c:dLbl>
              <c:idx val="3"/>
              <c:layout>
                <c:manualLayout>
                  <c:x val="-7.4394173653394541E-2"/>
                  <c:y val="3.8193644766736173E-2"/>
                </c:manualLayout>
              </c:layout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5-3AF4-4F9E-99FA-CF7B2B24F1E3}"/>
                </c:ext>
              </c:extLst>
            </c:dLbl>
            <c:dLbl>
              <c:idx val="4"/>
              <c:layout>
                <c:manualLayout>
                  <c:x val="3.7533738191632927E-3"/>
                  <c:y val="-2.0766549438237217E-3"/>
                </c:manualLayout>
              </c:layout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6-3AF4-4F9E-99FA-CF7B2B24F1E3}"/>
                </c:ext>
              </c:extLst>
            </c:dLbl>
            <c:numFmt formatCode="0.00%" sourceLinked="0"/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方正兰亭纤黑简体" panose="02000000000000000000" pitchFamily="2" charset="-122"/>
                    <a:ea typeface="方正兰亭纤黑简体" panose="02000000000000000000" pitchFamily="2" charset="-122"/>
                    <a:cs typeface="+mn-cs"/>
                  </a:defRPr>
                </a:pPr>
                <a:endParaRPr lang="zh-CN"/>
              </a:p>
            </c:txPr>
            <c:showLegendKey val="0"/>
            <c:showVal val="0"/>
            <c:showCatName val="1"/>
            <c:showSerName val="0"/>
            <c:showPercent val="1"/>
            <c:showBubbleSize val="0"/>
            <c:showLeaderLines val="1"/>
            <c:leaderLines>
              <c:spPr>
                <a:ln w="9525" cap="flat" cmpd="sng" algn="ctr">
                  <a:solidFill>
                    <a:schemeClr val="tx1">
                      <a:lumMod val="35000"/>
                      <a:lumOff val="65000"/>
                    </a:schemeClr>
                  </a:solidFill>
                  <a:round/>
                </a:ln>
                <a:effectLst/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Sheet2!$A$4:$A$9</c:f>
              <c:strCache>
                <c:ptCount val="5"/>
                <c:pt idx="0">
                  <c:v>亟待销售</c:v>
                </c:pt>
                <c:pt idx="1">
                  <c:v>正常</c:v>
                </c:pt>
                <c:pt idx="2">
                  <c:v>有待补货</c:v>
                </c:pt>
                <c:pt idx="3">
                  <c:v>急需补货</c:v>
                </c:pt>
                <c:pt idx="4">
                  <c:v>加速销售</c:v>
                </c:pt>
              </c:strCache>
            </c:strRef>
          </c:cat>
          <c:val>
            <c:numRef>
              <c:f>Sheet2!$B$4:$B$9</c:f>
              <c:numCache>
                <c:formatCode>General</c:formatCode>
                <c:ptCount val="5"/>
                <c:pt idx="0">
                  <c:v>6</c:v>
                </c:pt>
                <c:pt idx="1">
                  <c:v>6</c:v>
                </c:pt>
                <c:pt idx="2">
                  <c:v>4</c:v>
                </c:pt>
                <c:pt idx="3">
                  <c:v>3</c:v>
                </c:pt>
                <c:pt idx="4">
                  <c:v>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3AF4-4F9E-99FA-CF7B2B24F1E3}"/>
            </c:ext>
          </c:extLst>
        </c:ser>
        <c:dLbls>
          <c:showLegendKey val="0"/>
          <c:showVal val="1"/>
          <c:showCatName val="1"/>
          <c:showSerName val="0"/>
          <c:showPercent val="0"/>
          <c:showBubbleSize val="0"/>
          <c:showLeaderLines val="1"/>
        </c:dLbls>
        <c:firstSliceAng val="0"/>
      </c:pieChart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 sz="1000">
          <a:latin typeface="方正兰亭纤黑简体" panose="02000000000000000000" pitchFamily="2" charset="-122"/>
          <a:ea typeface="方正兰亭纤黑简体" panose="02000000000000000000" pitchFamily="2" charset="-122"/>
        </a:defRPr>
      </a:pPr>
      <a:endParaRPr lang="zh-CN"/>
    </a:p>
  </c:txPr>
  <c:printSettings>
    <c:headerFooter/>
    <c:pageMargins b="0.75" l="0.7" r="0.7" t="0.75" header="0.3" footer="0.3"/>
    <c:pageSetup/>
  </c:printSettings>
  <c:extLst>
    <c:ext xmlns:c14="http://schemas.microsoft.com/office/drawing/2007/8/2/chart" uri="{781A3756-C4B2-4CAC-9D66-4F8BD8637D16}">
      <c14:pivotOptions>
        <c14:dropZoneFilter val="1"/>
        <c14:dropZoneData val="1"/>
        <c14:dropZoneSeries val="1"/>
        <c14:dropZonesVisible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5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ln w="19050">
        <a:solidFill>
          <a:schemeClr val="lt1"/>
        </a:solidFill>
      </a:ln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ln w="25400">
        <a:solidFill>
          <a:schemeClr val="lt1"/>
        </a:solidFill>
      </a:ln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91440</xdr:colOff>
      <xdr:row>2</xdr:row>
      <xdr:rowOff>15240</xdr:rowOff>
    </xdr:from>
    <xdr:to>
      <xdr:col>16</xdr:col>
      <xdr:colOff>304800</xdr:colOff>
      <xdr:row>23</xdr:row>
      <xdr:rowOff>30480</xdr:rowOff>
    </xdr:to>
    <xdr:graphicFrame macro="">
      <xdr:nvGraphicFramePr>
        <xdr:cNvPr id="2" name="图表 1">
          <a:extLst>
            <a:ext uri="{FF2B5EF4-FFF2-40B4-BE49-F238E27FC236}">
              <a16:creationId xmlns:a16="http://schemas.microsoft.com/office/drawing/2014/main" id="{EEC9E34D-EDE1-43EF-90A7-A80B342778D5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作者" refreshedDate="45369.433963425923" createdVersion="7" refreshedVersion="8" minRefreshableVersion="3" recordCount="20" xr:uid="{1921301E-1AA0-4626-8DD3-9046FC95B7AF}">
  <cacheSource type="worksheet">
    <worksheetSource ref="A1:G21" sheet="Sheet1"/>
  </cacheSource>
  <cacheFields count="7">
    <cacheField name="SKU" numFmtId="0">
      <sharedItems/>
    </cacheField>
    <cacheField name="销量/件" numFmtId="0">
      <sharedItems containsSemiMixedTypes="0" containsString="0" containsNumber="1" containsInteger="1" minValue="2" maxValue="14"/>
    </cacheField>
    <cacheField name="销售期/天" numFmtId="0">
      <sharedItems containsSemiMixedTypes="0" containsString="0" containsNumber="1" containsInteger="1" minValue="7" maxValue="7"/>
    </cacheField>
    <cacheField name="库存数量/件" numFmtId="0">
      <sharedItems containsSemiMixedTypes="0" containsString="0" containsNumber="1" containsInteger="1" minValue="19" maxValue="112"/>
    </cacheField>
    <cacheField name="标准天数/天" numFmtId="177">
      <sharedItems containsSemiMixedTypes="0" containsString="0" containsNumber="1" containsInteger="1" minValue="60" maxValue="60"/>
    </cacheField>
    <cacheField name="库存天数/天" numFmtId="176">
      <sharedItems containsSemiMixedTypes="0" containsString="0" containsNumber="1" minValue="39.666666666666664" maxValue="91"/>
    </cacheField>
    <cacheField name="预警" numFmtId="0">
      <sharedItems count="7">
        <s v="正常"/>
        <s v="亟待销售"/>
        <s v="急需补货"/>
        <s v="有待补货"/>
        <s v="加速销售"/>
        <s v="急待销售" u="1"/>
        <s v="急待补货" u="1"/>
      </sharedItems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20">
  <r>
    <s v="自来水前置过滤器自动反冲洗家用净水器 银色Q100型"/>
    <n v="14"/>
    <n v="7"/>
    <n v="112"/>
    <n v="60"/>
    <n v="56"/>
    <x v="0"/>
  </r>
  <r>
    <s v="自来水前置过滤器自动反冲洗家用净水器 银色Q200型"/>
    <n v="4"/>
    <n v="7"/>
    <n v="36"/>
    <n v="60"/>
    <n v="63"/>
    <x v="0"/>
  </r>
  <r>
    <s v="自来水前置过滤器自动反冲洗家用净水器 银色Q300型"/>
    <n v="2"/>
    <n v="7"/>
    <n v="19"/>
    <n v="60"/>
    <n v="66.5"/>
    <x v="0"/>
  </r>
  <r>
    <s v="自来水前置过滤器自动反冲洗家用净水器 银色Q600型"/>
    <n v="8"/>
    <n v="7"/>
    <n v="94"/>
    <n v="60"/>
    <n v="82.25"/>
    <x v="1"/>
  </r>
  <r>
    <s v="自来水前置过滤器自动反冲洗家用净水器 银色Q800型"/>
    <n v="6"/>
    <n v="7"/>
    <n v="66"/>
    <n v="60"/>
    <n v="77"/>
    <x v="1"/>
  </r>
  <r>
    <s v="自来水前置过滤器自动反冲洗家用净水器 白色Q100型"/>
    <n v="11"/>
    <n v="7"/>
    <n v="96"/>
    <n v="60"/>
    <n v="61.090909090909093"/>
    <x v="0"/>
  </r>
  <r>
    <s v="自来水前置过滤器自动反冲洗家用净水器 白色Q200型"/>
    <n v="6"/>
    <n v="7"/>
    <n v="78"/>
    <n v="60"/>
    <n v="91"/>
    <x v="1"/>
  </r>
  <r>
    <s v="自来水前置过滤器自动反冲洗家用净水器 白色Q300型"/>
    <n v="9"/>
    <n v="7"/>
    <n v="54"/>
    <n v="60"/>
    <n v="42"/>
    <x v="2"/>
  </r>
  <r>
    <s v="自来水前置过滤器自动反冲洗家用净水器 白色Q600型"/>
    <n v="9"/>
    <n v="7"/>
    <n v="51"/>
    <n v="60"/>
    <n v="39.666666666666664"/>
    <x v="2"/>
  </r>
  <r>
    <s v="自来水前置过滤器自动反冲洗家用净水器 白色Q800型"/>
    <n v="12"/>
    <n v="7"/>
    <n v="96"/>
    <n v="60"/>
    <n v="56"/>
    <x v="0"/>
  </r>
  <r>
    <s v="自来水前置过滤器自动反冲洗家用净水器 灰色Q100型"/>
    <n v="8"/>
    <n v="7"/>
    <n v="76"/>
    <n v="60"/>
    <n v="66.5"/>
    <x v="0"/>
  </r>
  <r>
    <s v="自来水前置过滤器自动反冲洗家用净水器 灰色Q200型"/>
    <n v="10"/>
    <n v="7"/>
    <n v="64"/>
    <n v="60"/>
    <n v="44.8"/>
    <x v="2"/>
  </r>
  <r>
    <s v="自来水前置过滤器自动反冲洗家用净水器 灰色Q300型"/>
    <n v="10"/>
    <n v="7"/>
    <n v="73"/>
    <n v="60"/>
    <n v="51.1"/>
    <x v="3"/>
  </r>
  <r>
    <s v="自来水前置过滤器自动反冲洗家用净水器 灰色Q600型"/>
    <n v="9"/>
    <n v="7"/>
    <n v="62"/>
    <n v="60"/>
    <n v="48.222222222222221"/>
    <x v="3"/>
  </r>
  <r>
    <s v="自来水前置过滤器自动反冲洗家用净水器 灰色Q800型"/>
    <n v="7"/>
    <n v="7"/>
    <n v="78"/>
    <n v="60"/>
    <n v="78"/>
    <x v="1"/>
  </r>
  <r>
    <s v="自来水前置过滤器自动反冲洗家用净水器 黑色Q100型"/>
    <n v="8"/>
    <n v="7"/>
    <n v="83"/>
    <n v="60"/>
    <n v="72.625"/>
    <x v="4"/>
  </r>
  <r>
    <s v="自来水前置过滤器自动反冲洗家用净水器 黑色Q200型"/>
    <n v="6"/>
    <n v="7"/>
    <n v="71"/>
    <n v="60"/>
    <n v="82.833333333333343"/>
    <x v="1"/>
  </r>
  <r>
    <s v="自来水前置过滤器自动反冲洗家用净水器 黑色Q300型"/>
    <n v="12"/>
    <n v="7"/>
    <n v="90"/>
    <n v="60"/>
    <n v="52.5"/>
    <x v="3"/>
  </r>
  <r>
    <s v="自来水前置过滤器自动反冲洗家用净水器 黑色Q600型"/>
    <n v="11"/>
    <n v="7"/>
    <n v="78"/>
    <n v="60"/>
    <n v="49.63636363636364"/>
    <x v="3"/>
  </r>
  <r>
    <s v="自来水前置过滤器自动反冲洗家用净水器 黑色Q800型"/>
    <n v="6"/>
    <n v="7"/>
    <n v="77"/>
    <n v="60"/>
    <n v="89.833333333333343"/>
    <x v="1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62AEA545-683F-4626-9F89-F30A667DAE6D}" name="数据透视表1" cacheId="4" applyNumberFormats="0" applyBorderFormats="0" applyFontFormats="0" applyPatternFormats="0" applyAlignmentFormats="0" applyWidthHeightFormats="1" dataCaption="值" updatedVersion="8" minRefreshableVersion="3" useAutoFormatting="1" itemPrintTitles="1" createdVersion="7" indent="0" outline="1" outlineData="1" multipleFieldFilters="0" chartFormat="1">
  <location ref="A3:B9" firstHeaderRow="1" firstDataRow="1" firstDataCol="1"/>
  <pivotFields count="7">
    <pivotField dataField="1" showAll="0"/>
    <pivotField showAll="0"/>
    <pivotField showAll="0"/>
    <pivotField showAll="0"/>
    <pivotField numFmtId="177" showAll="0"/>
    <pivotField numFmtId="176" showAll="0"/>
    <pivotField axis="axisRow" showAll="0" sortType="descending">
      <items count="8">
        <item m="1" x="6"/>
        <item m="1" x="5"/>
        <item x="4"/>
        <item x="3"/>
        <item x="0"/>
        <item x="1"/>
        <item x="2"/>
        <item t="default"/>
      </items>
      <autoSortScope>
        <pivotArea dataOnly="0" outline="0" fieldPosition="0">
          <references count="1">
            <reference field="4294967294" count="1" selected="0">
              <x v="0"/>
            </reference>
          </references>
        </pivotArea>
      </autoSortScope>
    </pivotField>
  </pivotFields>
  <rowFields count="1">
    <field x="6"/>
  </rowFields>
  <rowItems count="6">
    <i>
      <x v="5"/>
    </i>
    <i>
      <x v="4"/>
    </i>
    <i>
      <x v="3"/>
    </i>
    <i>
      <x v="6"/>
    </i>
    <i>
      <x v="2"/>
    </i>
    <i t="grand">
      <x/>
    </i>
  </rowItems>
  <colItems count="1">
    <i/>
  </colItems>
  <dataFields count="1">
    <dataField name="计数项:SKU" fld="0" subtotal="count" baseField="0" baseItem="0"/>
  </dataFields>
  <chartFormats count="8">
    <chartFormat chart="0" format="0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0" format="1">
      <pivotArea type="data" outline="0" fieldPosition="0">
        <references count="2">
          <reference field="4294967294" count="1" selected="0">
            <x v="0"/>
          </reference>
          <reference field="6" count="1" selected="0">
            <x v="4"/>
          </reference>
        </references>
      </pivotArea>
    </chartFormat>
    <chartFormat chart="0" format="2">
      <pivotArea type="data" outline="0" fieldPosition="0">
        <references count="2">
          <reference field="4294967294" count="1" selected="0">
            <x v="0"/>
          </reference>
          <reference field="6" count="1" selected="0">
            <x v="1"/>
          </reference>
        </references>
      </pivotArea>
    </chartFormat>
    <chartFormat chart="0" format="3">
      <pivotArea type="data" outline="0" fieldPosition="0">
        <references count="2">
          <reference field="4294967294" count="1" selected="0">
            <x v="0"/>
          </reference>
          <reference field="6" count="1" selected="0">
            <x v="3"/>
          </reference>
        </references>
      </pivotArea>
    </chartFormat>
    <chartFormat chart="0" format="4">
      <pivotArea type="data" outline="0" fieldPosition="0">
        <references count="2">
          <reference field="4294967294" count="1" selected="0">
            <x v="0"/>
          </reference>
          <reference field="6" count="1" selected="0">
            <x v="0"/>
          </reference>
        </references>
      </pivotArea>
    </chartFormat>
    <chartFormat chart="0" format="5">
      <pivotArea type="data" outline="0" fieldPosition="0">
        <references count="2">
          <reference field="4294967294" count="1" selected="0">
            <x v="0"/>
          </reference>
          <reference field="6" count="1" selected="0">
            <x v="2"/>
          </reference>
        </references>
      </pivotArea>
    </chartFormat>
    <chartFormat chart="0" format="6">
      <pivotArea type="data" outline="0" fieldPosition="0">
        <references count="2">
          <reference field="4294967294" count="1" selected="0">
            <x v="0"/>
          </reference>
          <reference field="6" count="1" selected="0">
            <x v="5"/>
          </reference>
        </references>
      </pivotArea>
    </chartFormat>
    <chartFormat chart="0" format="7">
      <pivotArea type="data" outline="0" fieldPosition="0">
        <references count="2">
          <reference field="4294967294" count="1" selected="0">
            <x v="0"/>
          </reference>
          <reference field="6" count="1" selected="0">
            <x v="6"/>
          </reference>
        </references>
      </pivotArea>
    </chartFormat>
  </chartFormats>
  <pivotTableStyleInfo name="PivotStyleMedium9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ivotTable" Target="../pivotTables/pivotTable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6B48625-7677-4F26-AC25-DAD59C252FA5}">
  <dimension ref="A3:B9"/>
  <sheetViews>
    <sheetView tabSelected="1" workbookViewId="0">
      <selection activeCell="C12" sqref="C12"/>
    </sheetView>
  </sheetViews>
  <sheetFormatPr defaultRowHeight="14.4" x14ac:dyDescent="0.25"/>
  <cols>
    <col min="1" max="1" width="10.109375" bestFit="1" customWidth="1"/>
    <col min="2" max="2" width="12.5546875" bestFit="1" customWidth="1"/>
  </cols>
  <sheetData>
    <row r="3" spans="1:2" x14ac:dyDescent="0.25">
      <c r="A3" s="6" t="s">
        <v>27</v>
      </c>
      <c r="B3" t="s">
        <v>32</v>
      </c>
    </row>
    <row r="4" spans="1:2" x14ac:dyDescent="0.25">
      <c r="A4" s="7" t="s">
        <v>33</v>
      </c>
      <c r="B4" s="8">
        <v>6</v>
      </c>
    </row>
    <row r="5" spans="1:2" x14ac:dyDescent="0.25">
      <c r="A5" s="7" t="s">
        <v>30</v>
      </c>
      <c r="B5" s="8">
        <v>6</v>
      </c>
    </row>
    <row r="6" spans="1:2" x14ac:dyDescent="0.25">
      <c r="A6" s="7" t="s">
        <v>29</v>
      </c>
      <c r="B6" s="8">
        <v>4</v>
      </c>
    </row>
    <row r="7" spans="1:2" x14ac:dyDescent="0.25">
      <c r="A7" s="7" t="s">
        <v>34</v>
      </c>
      <c r="B7" s="8">
        <v>3</v>
      </c>
    </row>
    <row r="8" spans="1:2" x14ac:dyDescent="0.25">
      <c r="A8" s="7" t="s">
        <v>28</v>
      </c>
      <c r="B8" s="8">
        <v>1</v>
      </c>
    </row>
    <row r="9" spans="1:2" x14ac:dyDescent="0.25">
      <c r="A9" s="7" t="s">
        <v>31</v>
      </c>
      <c r="B9" s="8">
        <v>20</v>
      </c>
    </row>
  </sheetData>
  <phoneticPr fontId="1" type="noConversion"/>
  <pageMargins left="0.7" right="0.7" top="0.75" bottom="0.75" header="0.3" footer="0.3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21"/>
  <sheetViews>
    <sheetView workbookViewId="0">
      <selection activeCell="G5" sqref="G5"/>
    </sheetView>
  </sheetViews>
  <sheetFormatPr defaultRowHeight="14.4" x14ac:dyDescent="0.25"/>
  <cols>
    <col min="1" max="1" width="49.44140625" style="5" bestFit="1" customWidth="1"/>
    <col min="2" max="2" width="8.21875" bestFit="1" customWidth="1"/>
    <col min="3" max="3" width="10.21875" bestFit="1" customWidth="1"/>
    <col min="4" max="6" width="12.44140625" bestFit="1" customWidth="1"/>
    <col min="7" max="7" width="10.6640625" customWidth="1"/>
  </cols>
  <sheetData>
    <row r="1" spans="1:7" ht="24.75" customHeight="1" x14ac:dyDescent="0.25">
      <c r="A1" s="1" t="s">
        <v>6</v>
      </c>
      <c r="B1" s="1" t="s">
        <v>22</v>
      </c>
      <c r="C1" s="1" t="s">
        <v>23</v>
      </c>
      <c r="D1" s="1" t="s">
        <v>24</v>
      </c>
      <c r="E1" s="1" t="s">
        <v>25</v>
      </c>
      <c r="F1" s="1" t="s">
        <v>26</v>
      </c>
      <c r="G1" s="1" t="s">
        <v>0</v>
      </c>
    </row>
    <row r="2" spans="1:7" ht="19.5" customHeight="1" x14ac:dyDescent="0.25">
      <c r="A2" s="2" t="s">
        <v>1</v>
      </c>
      <c r="B2" s="2">
        <v>14</v>
      </c>
      <c r="C2" s="2">
        <v>7</v>
      </c>
      <c r="D2" s="2">
        <v>112</v>
      </c>
      <c r="E2" s="3">
        <v>60</v>
      </c>
      <c r="F2" s="4">
        <f t="shared" ref="F2:F21" si="0">D2/(B2/C2)</f>
        <v>56</v>
      </c>
      <c r="G2" s="2" t="str">
        <f>IF(F2-E2&lt;=-15,"急需补货",IF(F2-E2&lt;=-7,"有待补货",IF(F2-E2&lt;=7,"正常",IF(F2-E2&lt;15,"加速销售","亟待销售"))))</f>
        <v>正常</v>
      </c>
    </row>
    <row r="3" spans="1:7" ht="19.5" customHeight="1" x14ac:dyDescent="0.25">
      <c r="A3" s="2" t="s">
        <v>2</v>
      </c>
      <c r="B3" s="2">
        <v>4</v>
      </c>
      <c r="C3" s="2">
        <v>7</v>
      </c>
      <c r="D3" s="2">
        <v>36</v>
      </c>
      <c r="E3" s="3">
        <v>60</v>
      </c>
      <c r="F3" s="4">
        <f t="shared" si="0"/>
        <v>63</v>
      </c>
      <c r="G3" s="2" t="str">
        <f>IF(F3-E3&lt;=-15,"急需补货",IF(F3-E3&lt;=-7,"有待补货",IF(F3-E3&lt;=7,"正常",IF(F3-E3&lt;15,"加速销售","亟待销售"))))</f>
        <v>正常</v>
      </c>
    </row>
    <row r="4" spans="1:7" ht="19.5" customHeight="1" x14ac:dyDescent="0.25">
      <c r="A4" s="2" t="s">
        <v>3</v>
      </c>
      <c r="B4" s="2">
        <v>2</v>
      </c>
      <c r="C4" s="2">
        <v>7</v>
      </c>
      <c r="D4" s="2">
        <v>19</v>
      </c>
      <c r="E4" s="3">
        <v>60</v>
      </c>
      <c r="F4" s="4">
        <f t="shared" si="0"/>
        <v>66.5</v>
      </c>
      <c r="G4" s="2" t="str">
        <f>IF(F4-E4&lt;=-15,"急需补货",IF(F4-E4&lt;=-7,"有待补货",IF(F4-E4&lt;=7,"正常",IF(F4-E4&lt;15,"加速销售","亟待销售"))))</f>
        <v>正常</v>
      </c>
    </row>
    <row r="5" spans="1:7" ht="19.5" customHeight="1" x14ac:dyDescent="0.25">
      <c r="A5" s="2" t="s">
        <v>4</v>
      </c>
      <c r="B5" s="2">
        <v>8</v>
      </c>
      <c r="C5" s="2">
        <v>7</v>
      </c>
      <c r="D5" s="2">
        <v>94</v>
      </c>
      <c r="E5" s="3">
        <v>60</v>
      </c>
      <c r="F5" s="4">
        <f t="shared" si="0"/>
        <v>82.25</v>
      </c>
      <c r="G5" s="2" t="str">
        <f>IF(F5-E5&lt;=-15,"急需补货",IF(F5-E5&lt;=-7,"有待补货",IF(F5-E5&lt;=7,"正常",IF(F5-E5&lt;15,"加速销售","亟待销售"))))</f>
        <v>亟待销售</v>
      </c>
    </row>
    <row r="6" spans="1:7" ht="19.5" customHeight="1" x14ac:dyDescent="0.25">
      <c r="A6" s="2" t="s">
        <v>5</v>
      </c>
      <c r="B6" s="2">
        <v>6</v>
      </c>
      <c r="C6" s="2">
        <v>7</v>
      </c>
      <c r="D6" s="2">
        <v>66</v>
      </c>
      <c r="E6" s="3">
        <v>60</v>
      </c>
      <c r="F6" s="4">
        <f t="shared" si="0"/>
        <v>77</v>
      </c>
      <c r="G6" s="2" t="str">
        <f>IF(F6-E6&lt;=-15,"急需补货",IF(F6-E6&lt;=-7,"有待补货",IF(F6-E6&lt;=7,"正常",IF(F6-E6&lt;15,"加速销售","亟待销售"))))</f>
        <v>亟待销售</v>
      </c>
    </row>
    <row r="7" spans="1:7" ht="19.5" customHeight="1" x14ac:dyDescent="0.25">
      <c r="A7" s="2" t="s">
        <v>7</v>
      </c>
      <c r="B7" s="2">
        <v>11</v>
      </c>
      <c r="C7" s="2">
        <v>7</v>
      </c>
      <c r="D7" s="2">
        <v>96</v>
      </c>
      <c r="E7" s="3">
        <v>60</v>
      </c>
      <c r="F7" s="4">
        <f t="shared" si="0"/>
        <v>61.090909090909093</v>
      </c>
      <c r="G7" s="2" t="str">
        <f>IF(F7-E7&lt;=-15,"急需补货",IF(F7-E7&lt;=-7,"有待补货",IF(F7-E7&lt;=7,"正常",IF(F7-E7&lt;15,"加速销售","亟待销售"))))</f>
        <v>正常</v>
      </c>
    </row>
    <row r="8" spans="1:7" ht="19.5" customHeight="1" x14ac:dyDescent="0.25">
      <c r="A8" s="2" t="s">
        <v>8</v>
      </c>
      <c r="B8" s="2">
        <v>6</v>
      </c>
      <c r="C8" s="2">
        <v>7</v>
      </c>
      <c r="D8" s="2">
        <v>78</v>
      </c>
      <c r="E8" s="3">
        <v>60</v>
      </c>
      <c r="F8" s="4">
        <f t="shared" si="0"/>
        <v>91</v>
      </c>
      <c r="G8" s="2" t="str">
        <f>IF(F8-E8&lt;=-15,"急需补货",IF(F8-E8&lt;=-7,"有待补货",IF(F8-E8&lt;=7,"正常",IF(F8-E8&lt;15,"加速销售","亟待销售"))))</f>
        <v>亟待销售</v>
      </c>
    </row>
    <row r="9" spans="1:7" ht="19.5" customHeight="1" x14ac:dyDescent="0.25">
      <c r="A9" s="2" t="s">
        <v>9</v>
      </c>
      <c r="B9" s="2">
        <v>9</v>
      </c>
      <c r="C9" s="2">
        <v>7</v>
      </c>
      <c r="D9" s="2">
        <v>54</v>
      </c>
      <c r="E9" s="3">
        <v>60</v>
      </c>
      <c r="F9" s="4">
        <f t="shared" si="0"/>
        <v>42</v>
      </c>
      <c r="G9" s="2" t="str">
        <f>IF(F9-E9&lt;=-15,"急需补货",IF(F9-E9&lt;=-7,"有待补货",IF(F9-E9&lt;=7,"正常",IF(F9-E9&lt;15,"加速销售","亟待销售"))))</f>
        <v>急需补货</v>
      </c>
    </row>
    <row r="10" spans="1:7" ht="19.5" customHeight="1" x14ac:dyDescent="0.25">
      <c r="A10" s="2" t="s">
        <v>10</v>
      </c>
      <c r="B10" s="2">
        <v>9</v>
      </c>
      <c r="C10" s="2">
        <v>7</v>
      </c>
      <c r="D10" s="2">
        <v>51</v>
      </c>
      <c r="E10" s="3">
        <v>60</v>
      </c>
      <c r="F10" s="4">
        <f t="shared" si="0"/>
        <v>39.666666666666664</v>
      </c>
      <c r="G10" s="2" t="str">
        <f>IF(F10-E10&lt;=-15,"急需补货",IF(F10-E10&lt;=-7,"有待补货",IF(F10-E10&lt;=7,"正常",IF(F10-E10&lt;15,"加速销售","亟待销售"))))</f>
        <v>急需补货</v>
      </c>
    </row>
    <row r="11" spans="1:7" ht="19.5" customHeight="1" x14ac:dyDescent="0.25">
      <c r="A11" s="2" t="s">
        <v>11</v>
      </c>
      <c r="B11" s="2">
        <v>12</v>
      </c>
      <c r="C11" s="2">
        <v>7</v>
      </c>
      <c r="D11" s="2">
        <v>96</v>
      </c>
      <c r="E11" s="3">
        <v>60</v>
      </c>
      <c r="F11" s="4">
        <f t="shared" si="0"/>
        <v>56</v>
      </c>
      <c r="G11" s="2" t="str">
        <f>IF(F11-E11&lt;=-15,"急需补货",IF(F11-E11&lt;=-7,"有待补货",IF(F11-E11&lt;=7,"正常",IF(F11-E11&lt;15,"加速销售","亟待销售"))))</f>
        <v>正常</v>
      </c>
    </row>
    <row r="12" spans="1:7" ht="19.5" customHeight="1" x14ac:dyDescent="0.25">
      <c r="A12" s="2" t="s">
        <v>12</v>
      </c>
      <c r="B12" s="2">
        <v>8</v>
      </c>
      <c r="C12" s="2">
        <v>7</v>
      </c>
      <c r="D12" s="2">
        <v>76</v>
      </c>
      <c r="E12" s="3">
        <v>60</v>
      </c>
      <c r="F12" s="4">
        <f t="shared" si="0"/>
        <v>66.5</v>
      </c>
      <c r="G12" s="2" t="str">
        <f>IF(F12-E12&lt;=-15,"急需补货",IF(F12-E12&lt;=-7,"有待补货",IF(F12-E12&lt;=7,"正常",IF(F12-E12&lt;15,"加速销售","亟待销售"))))</f>
        <v>正常</v>
      </c>
    </row>
    <row r="13" spans="1:7" ht="19.5" customHeight="1" x14ac:dyDescent="0.25">
      <c r="A13" s="2" t="s">
        <v>13</v>
      </c>
      <c r="B13" s="2">
        <v>10</v>
      </c>
      <c r="C13" s="2">
        <v>7</v>
      </c>
      <c r="D13" s="2">
        <v>64</v>
      </c>
      <c r="E13" s="3">
        <v>60</v>
      </c>
      <c r="F13" s="4">
        <f t="shared" si="0"/>
        <v>44.8</v>
      </c>
      <c r="G13" s="2" t="str">
        <f>IF(F13-E13&lt;=-15,"急需补货",IF(F13-E13&lt;=-7,"有待补货",IF(F13-E13&lt;=7,"正常",IF(F13-E13&lt;15,"加速销售","亟待销售"))))</f>
        <v>急需补货</v>
      </c>
    </row>
    <row r="14" spans="1:7" ht="19.5" customHeight="1" x14ac:dyDescent="0.25">
      <c r="A14" s="2" t="s">
        <v>14</v>
      </c>
      <c r="B14" s="2">
        <v>10</v>
      </c>
      <c r="C14" s="2">
        <v>7</v>
      </c>
      <c r="D14" s="2">
        <v>73</v>
      </c>
      <c r="E14" s="3">
        <v>60</v>
      </c>
      <c r="F14" s="4">
        <f t="shared" si="0"/>
        <v>51.1</v>
      </c>
      <c r="G14" s="2" t="str">
        <f>IF(F14-E14&lt;=-15,"急需补货",IF(F14-E14&lt;=-7,"有待补货",IF(F14-E14&lt;=7,"正常",IF(F14-E14&lt;15,"加速销售","亟待销售"))))</f>
        <v>有待补货</v>
      </c>
    </row>
    <row r="15" spans="1:7" ht="19.5" customHeight="1" x14ac:dyDescent="0.25">
      <c r="A15" s="2" t="s">
        <v>15</v>
      </c>
      <c r="B15" s="2">
        <v>9</v>
      </c>
      <c r="C15" s="2">
        <v>7</v>
      </c>
      <c r="D15" s="2">
        <v>62</v>
      </c>
      <c r="E15" s="3">
        <v>60</v>
      </c>
      <c r="F15" s="4">
        <f t="shared" si="0"/>
        <v>48.222222222222221</v>
      </c>
      <c r="G15" s="2" t="str">
        <f>IF(F15-E15&lt;=-15,"急需补货",IF(F15-E15&lt;=-7,"有待补货",IF(F15-E15&lt;=7,"正常",IF(F15-E15&lt;15,"加速销售","亟待销售"))))</f>
        <v>有待补货</v>
      </c>
    </row>
    <row r="16" spans="1:7" ht="19.5" customHeight="1" x14ac:dyDescent="0.25">
      <c r="A16" s="2" t="s">
        <v>16</v>
      </c>
      <c r="B16" s="2">
        <v>7</v>
      </c>
      <c r="C16" s="2">
        <v>7</v>
      </c>
      <c r="D16" s="2">
        <v>78</v>
      </c>
      <c r="E16" s="3">
        <v>60</v>
      </c>
      <c r="F16" s="4">
        <f t="shared" si="0"/>
        <v>78</v>
      </c>
      <c r="G16" s="2" t="str">
        <f>IF(F16-E16&lt;=-15,"急需补货",IF(F16-E16&lt;=-7,"有待补货",IF(F16-E16&lt;=7,"正常",IF(F16-E16&lt;15,"加速销售","亟待销售"))))</f>
        <v>亟待销售</v>
      </c>
    </row>
    <row r="17" spans="1:7" ht="19.5" customHeight="1" x14ac:dyDescent="0.25">
      <c r="A17" s="2" t="s">
        <v>17</v>
      </c>
      <c r="B17" s="2">
        <v>8</v>
      </c>
      <c r="C17" s="2">
        <v>7</v>
      </c>
      <c r="D17" s="2">
        <v>83</v>
      </c>
      <c r="E17" s="3">
        <v>60</v>
      </c>
      <c r="F17" s="4">
        <f t="shared" si="0"/>
        <v>72.625</v>
      </c>
      <c r="G17" s="2" t="str">
        <f>IF(F17-E17&lt;=-15,"急需补货",IF(F17-E17&lt;=-7,"有待补货",IF(F17-E17&lt;=7,"正常",IF(F17-E17&lt;15,"加速销售","亟待销售"))))</f>
        <v>加速销售</v>
      </c>
    </row>
    <row r="18" spans="1:7" ht="19.5" customHeight="1" x14ac:dyDescent="0.25">
      <c r="A18" s="2" t="s">
        <v>18</v>
      </c>
      <c r="B18" s="2">
        <v>6</v>
      </c>
      <c r="C18" s="2">
        <v>7</v>
      </c>
      <c r="D18" s="2">
        <v>71</v>
      </c>
      <c r="E18" s="3">
        <v>60</v>
      </c>
      <c r="F18" s="4">
        <f t="shared" si="0"/>
        <v>82.833333333333343</v>
      </c>
      <c r="G18" s="2" t="str">
        <f>IF(F18-E18&lt;=-15,"急需补货",IF(F18-E18&lt;=-7,"有待补货",IF(F18-E18&lt;=7,"正常",IF(F18-E18&lt;15,"加速销售","亟待销售"))))</f>
        <v>亟待销售</v>
      </c>
    </row>
    <row r="19" spans="1:7" ht="19.5" customHeight="1" x14ac:dyDescent="0.25">
      <c r="A19" s="2" t="s">
        <v>19</v>
      </c>
      <c r="B19" s="2">
        <v>12</v>
      </c>
      <c r="C19" s="2">
        <v>7</v>
      </c>
      <c r="D19" s="2">
        <v>90</v>
      </c>
      <c r="E19" s="3">
        <v>60</v>
      </c>
      <c r="F19" s="4">
        <f t="shared" si="0"/>
        <v>52.5</v>
      </c>
      <c r="G19" s="2" t="str">
        <f>IF(F19-E19&lt;=-15,"急需补货",IF(F19-E19&lt;=-7,"有待补货",IF(F19-E19&lt;=7,"正常",IF(F19-E19&lt;15,"加速销售","亟待销售"))))</f>
        <v>有待补货</v>
      </c>
    </row>
    <row r="20" spans="1:7" ht="19.5" customHeight="1" x14ac:dyDescent="0.25">
      <c r="A20" s="2" t="s">
        <v>20</v>
      </c>
      <c r="B20" s="2">
        <v>11</v>
      </c>
      <c r="C20" s="2">
        <v>7</v>
      </c>
      <c r="D20" s="2">
        <v>78</v>
      </c>
      <c r="E20" s="3">
        <v>60</v>
      </c>
      <c r="F20" s="4">
        <f t="shared" si="0"/>
        <v>49.63636363636364</v>
      </c>
      <c r="G20" s="2" t="str">
        <f>IF(F20-E20&lt;=-15,"急需补货",IF(F20-E20&lt;=-7,"有待补货",IF(F20-E20&lt;=7,"正常",IF(F20-E20&lt;15,"加速销售","亟待销售"))))</f>
        <v>有待补货</v>
      </c>
    </row>
    <row r="21" spans="1:7" ht="19.5" customHeight="1" x14ac:dyDescent="0.25">
      <c r="A21" s="2" t="s">
        <v>21</v>
      </c>
      <c r="B21" s="2">
        <v>6</v>
      </c>
      <c r="C21" s="2">
        <v>7</v>
      </c>
      <c r="D21" s="2">
        <v>77</v>
      </c>
      <c r="E21" s="3">
        <v>60</v>
      </c>
      <c r="F21" s="4">
        <f t="shared" si="0"/>
        <v>89.833333333333343</v>
      </c>
      <c r="G21" s="2" t="str">
        <f>IF(F21-E21&lt;=-15,"急需补货",IF(F21-E21&lt;=-7,"有待补货",IF(F21-E21&lt;=7,"正常",IF(F21-E21&lt;15,"加速销售","亟待销售"))))</f>
        <v>亟待销售</v>
      </c>
    </row>
  </sheetData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Sheet2</vt:lpstr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2024-03-18T02:25:46Z</dcterms:modified>
</cp:coreProperties>
</file>