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482950F8-4773-44E7-A4A5-3590B4E8B3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" i="1" l="1"/>
  <c r="M3" i="1"/>
  <c r="M4" i="1"/>
  <c r="L13" i="1"/>
  <c r="L14" i="1"/>
  <c r="L15" i="1"/>
  <c r="L16" i="1"/>
  <c r="L9" i="1"/>
  <c r="L10" i="1"/>
  <c r="L11" i="1"/>
  <c r="L12" i="1"/>
  <c r="L5" i="1"/>
  <c r="L6" i="1"/>
  <c r="L7" i="1"/>
  <c r="L8" i="1"/>
  <c r="L2" i="1"/>
  <c r="L3" i="1"/>
  <c r="L4" i="1"/>
  <c r="K13" i="1"/>
  <c r="K14" i="1"/>
  <c r="K15" i="1"/>
  <c r="K16" i="1"/>
  <c r="K9" i="1"/>
  <c r="K10" i="1"/>
  <c r="K11" i="1"/>
  <c r="K12" i="1"/>
  <c r="K5" i="1"/>
  <c r="K6" i="1"/>
  <c r="K7" i="1"/>
  <c r="K8" i="1"/>
  <c r="K2" i="1"/>
  <c r="K3" i="1"/>
  <c r="K4" i="1"/>
  <c r="J13" i="1"/>
  <c r="N13" i="1" s="1"/>
  <c r="J14" i="1"/>
  <c r="M14" i="1" s="1"/>
  <c r="J15" i="1"/>
  <c r="N15" i="1" s="1"/>
  <c r="J16" i="1"/>
  <c r="M16" i="1" s="1"/>
  <c r="J9" i="1"/>
  <c r="N9" i="1" s="1"/>
  <c r="J10" i="1"/>
  <c r="N10" i="1" s="1"/>
  <c r="J11" i="1"/>
  <c r="N11" i="1" s="1"/>
  <c r="J12" i="1"/>
  <c r="N12" i="1" s="1"/>
  <c r="J5" i="1"/>
  <c r="N5" i="1" s="1"/>
  <c r="J6" i="1"/>
  <c r="M6" i="1" s="1"/>
  <c r="J7" i="1"/>
  <c r="M7" i="1" s="1"/>
  <c r="J8" i="1"/>
  <c r="N8" i="1" s="1"/>
  <c r="J2" i="1"/>
  <c r="N2" i="1" s="1"/>
  <c r="J3" i="1"/>
  <c r="N3" i="1" s="1"/>
  <c r="J4" i="1"/>
  <c r="N4" i="1" s="1"/>
  <c r="I2" i="1"/>
  <c r="I9" i="1"/>
  <c r="I3" i="1"/>
  <c r="I12" i="1"/>
  <c r="I15" i="1"/>
  <c r="I13" i="1"/>
  <c r="I6" i="1"/>
  <c r="I14" i="1"/>
  <c r="I4" i="1"/>
  <c r="I5" i="1"/>
  <c r="I11" i="1"/>
  <c r="I16" i="1"/>
  <c r="I7" i="1"/>
  <c r="I8" i="1"/>
  <c r="I10" i="1"/>
  <c r="M10" i="1" l="1"/>
  <c r="M9" i="1"/>
  <c r="M13" i="1"/>
  <c r="M5" i="1"/>
  <c r="M12" i="1"/>
  <c r="M11" i="1"/>
  <c r="N16" i="1"/>
  <c r="M8" i="1"/>
  <c r="N7" i="1"/>
  <c r="M15" i="1"/>
  <c r="N6" i="1"/>
  <c r="N14" i="1"/>
</calcChain>
</file>

<file path=xl/sharedStrings.xml><?xml version="1.0" encoding="utf-8"?>
<sst xmlns="http://schemas.openxmlformats.org/spreadsheetml/2006/main" count="29" uniqueCount="29">
  <si>
    <t>点击率</t>
    <phoneticPr fontId="2" type="noConversion"/>
  </si>
  <si>
    <t>转化率</t>
    <phoneticPr fontId="2" type="noConversion"/>
  </si>
  <si>
    <t>收藏率</t>
    <phoneticPr fontId="2" type="noConversion"/>
  </si>
  <si>
    <t>加购率</t>
    <phoneticPr fontId="2" type="noConversion"/>
  </si>
  <si>
    <t>测试商品</t>
    <phoneticPr fontId="2" type="noConversion"/>
  </si>
  <si>
    <t>访客数/位</t>
    <phoneticPr fontId="2" type="noConversion"/>
  </si>
  <si>
    <t>毛利/元</t>
    <phoneticPr fontId="2" type="noConversion"/>
  </si>
  <si>
    <t>点击量/次</t>
    <phoneticPr fontId="2" type="noConversion"/>
  </si>
  <si>
    <t>销量/件</t>
    <phoneticPr fontId="2" type="noConversion"/>
  </si>
  <si>
    <t>收藏量/次</t>
    <phoneticPr fontId="2" type="noConversion"/>
  </si>
  <si>
    <t>加购量/次</t>
    <phoneticPr fontId="2" type="noConversion"/>
  </si>
  <si>
    <t>UV价值/元</t>
    <phoneticPr fontId="2" type="noConversion"/>
  </si>
  <si>
    <t>UV利润/元</t>
    <phoneticPr fontId="2" type="noConversion"/>
  </si>
  <si>
    <t>每位客户的
成交额/元</t>
    <phoneticPr fontId="2" type="noConversion"/>
  </si>
  <si>
    <t>引流型1</t>
    <phoneticPr fontId="2" type="noConversion"/>
  </si>
  <si>
    <t>利润型2</t>
  </si>
  <si>
    <t>利润型1</t>
  </si>
  <si>
    <t>利润型3</t>
  </si>
  <si>
    <t>引流型2</t>
    <phoneticPr fontId="2" type="noConversion"/>
  </si>
  <si>
    <t>引流型3</t>
    <phoneticPr fontId="2" type="noConversion"/>
  </si>
  <si>
    <t>引流型4</t>
    <phoneticPr fontId="2" type="noConversion"/>
  </si>
  <si>
    <t>活动型1</t>
    <phoneticPr fontId="2" type="noConversion"/>
  </si>
  <si>
    <t>活动型2</t>
    <phoneticPr fontId="2" type="noConversion"/>
  </si>
  <si>
    <t>活动型3</t>
    <phoneticPr fontId="2" type="noConversion"/>
  </si>
  <si>
    <t>活动型4</t>
    <phoneticPr fontId="2" type="noConversion"/>
  </si>
  <si>
    <t>形象型1</t>
    <phoneticPr fontId="2" type="noConversion"/>
  </si>
  <si>
    <t>形象型2</t>
    <phoneticPr fontId="2" type="noConversion"/>
  </si>
  <si>
    <t>形象型3</t>
    <phoneticPr fontId="2" type="noConversion"/>
  </si>
  <si>
    <t>利润型4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</si>
</sst>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4" fillId="0" borderId="0" xfId="1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Sheet1!$I$1</c:f>
              <c:strCache>
                <c:ptCount val="1"/>
                <c:pt idx="0">
                  <c:v>点击率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Sheet1!$A$13:$A$16</c:f>
              <c:strCache>
                <c:ptCount val="4"/>
                <c:pt idx="0">
                  <c:v>引流型1</c:v>
                </c:pt>
                <c:pt idx="1">
                  <c:v>引流型2</c:v>
                </c:pt>
                <c:pt idx="2">
                  <c:v>引流型3</c:v>
                </c:pt>
                <c:pt idx="3">
                  <c:v>引流型4</c:v>
                </c:pt>
              </c:strCache>
            </c:strRef>
          </c:cat>
          <c:val>
            <c:numRef>
              <c:f>Sheet1!$I$13:$I$16</c:f>
              <c:numCache>
                <c:formatCode>0.00%</c:formatCode>
                <c:ptCount val="4"/>
                <c:pt idx="0">
                  <c:v>0.17752100840336135</c:v>
                </c:pt>
                <c:pt idx="1">
                  <c:v>0.17185697808535177</c:v>
                </c:pt>
                <c:pt idx="2">
                  <c:v>0.15340253748558247</c:v>
                </c:pt>
                <c:pt idx="3">
                  <c:v>9.3681917211328972E-2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BC-4FEE-99E9-944D9B3F24C6}"/>
            </c:ext>
          </c:extLst>
        </c:ser>
        <c:ser>
          <c:idx val="1"/>
          <c:order val="1"/>
          <c:tx>
            <c:strRef>
              <c:f>Sheet1!$J$1</c:f>
              <c:strCache>
                <c:ptCount val="1"/>
                <c:pt idx="0">
                  <c:v>转化率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Sheet1!$A$13:$A$16</c:f>
              <c:strCache>
                <c:ptCount val="4"/>
                <c:pt idx="0">
                  <c:v>引流型1</c:v>
                </c:pt>
                <c:pt idx="1">
                  <c:v>引流型2</c:v>
                </c:pt>
                <c:pt idx="2">
                  <c:v>引流型3</c:v>
                </c:pt>
                <c:pt idx="3">
                  <c:v>引流型4</c:v>
                </c:pt>
              </c:strCache>
            </c:strRef>
          </c:cat>
          <c:val>
            <c:numRef>
              <c:f>Sheet1!$J$13:$J$16</c:f>
              <c:numCache>
                <c:formatCode>0.00%</c:formatCode>
                <c:ptCount val="4"/>
                <c:pt idx="0">
                  <c:v>0.13025210084033614</c:v>
                </c:pt>
                <c:pt idx="1">
                  <c:v>0.15224913494809689</c:v>
                </c:pt>
                <c:pt idx="2">
                  <c:v>0.15224913494809689</c:v>
                </c:pt>
                <c:pt idx="3">
                  <c:v>0.1383442265795207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BC-4FEE-99E9-944D9B3F24C6}"/>
            </c:ext>
          </c:extLst>
        </c:ser>
        <c:ser>
          <c:idx val="2"/>
          <c:order val="2"/>
          <c:tx>
            <c:strRef>
              <c:f>Sheet1!$K$1</c:f>
              <c:strCache>
                <c:ptCount val="1"/>
                <c:pt idx="0">
                  <c:v>收藏率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invertIfNegative val="0"/>
          <c:cat>
            <c:strRef>
              <c:f>Sheet1!$A$13:$A$16</c:f>
              <c:strCache>
                <c:ptCount val="4"/>
                <c:pt idx="0">
                  <c:v>引流型1</c:v>
                </c:pt>
                <c:pt idx="1">
                  <c:v>引流型2</c:v>
                </c:pt>
                <c:pt idx="2">
                  <c:v>引流型3</c:v>
                </c:pt>
                <c:pt idx="3">
                  <c:v>引流型4</c:v>
                </c:pt>
              </c:strCache>
            </c:strRef>
          </c:cat>
          <c:val>
            <c:numRef>
              <c:f>Sheet1!$K$13:$K$16</c:f>
              <c:numCache>
                <c:formatCode>0.00%</c:formatCode>
                <c:ptCount val="4"/>
                <c:pt idx="0">
                  <c:v>4.9369747899159662E-2</c:v>
                </c:pt>
                <c:pt idx="1">
                  <c:v>6.6897347174163777E-2</c:v>
                </c:pt>
                <c:pt idx="2">
                  <c:v>5.536332179930796E-2</c:v>
                </c:pt>
                <c:pt idx="3">
                  <c:v>4.793028322440087E-2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BC-4FEE-99E9-944D9B3F24C6}"/>
            </c:ext>
          </c:extLst>
        </c:ser>
        <c:ser>
          <c:idx val="3"/>
          <c:order val="3"/>
          <c:tx>
            <c:strRef>
              <c:f>Sheet1!$L$1</c:f>
              <c:strCache>
                <c:ptCount val="1"/>
                <c:pt idx="0">
                  <c:v>加购率</c:v>
                </c:pt>
              </c:strCache>
            </c:strRef>
          </c:tx>
          <c:spPr>
            <a:solidFill>
              <a:schemeClr val="accent1"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Sheet1!$A$13:$A$16</c:f>
              <c:strCache>
                <c:ptCount val="4"/>
                <c:pt idx="0">
                  <c:v>引流型1</c:v>
                </c:pt>
                <c:pt idx="1">
                  <c:v>引流型2</c:v>
                </c:pt>
                <c:pt idx="2">
                  <c:v>引流型3</c:v>
                </c:pt>
                <c:pt idx="3">
                  <c:v>引流型4</c:v>
                </c:pt>
              </c:strCache>
            </c:strRef>
          </c:cat>
          <c:val>
            <c:numRef>
              <c:f>Sheet1!$L$13:$L$16</c:f>
              <c:numCache>
                <c:formatCode>0.00%</c:formatCode>
                <c:ptCount val="4"/>
                <c:pt idx="0">
                  <c:v>2.9411764705882353E-2</c:v>
                </c:pt>
                <c:pt idx="1">
                  <c:v>2.306805074971165E-2</c:v>
                </c:pt>
                <c:pt idx="2">
                  <c:v>2.768166089965398E-2</c:v>
                </c:pt>
                <c:pt idx="3">
                  <c:v>3.3769063180827889E-2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BC-4FEE-99E9-944D9B3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745664480"/>
        <c:axId val="745663168"/>
      </c:barChart>
      <c:catAx>
        <c:axId val="745664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测试商品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5663168"/>
        <c:crosses val="autoZero"/>
        <c:auto val="1"/>
        <c:lblAlgn val="ctr"/>
        <c:lblOffset val="100"/>
        <c:noMultiLvlLbl val="0"/>
      </c:catAx>
      <c:valAx>
        <c:axId val="74566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比率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5664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UV价值/元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Sheet1!$A$13:$A$16</c:f>
              <c:strCache>
                <c:ptCount val="4"/>
                <c:pt idx="0">
                  <c:v>引流型1</c:v>
                </c:pt>
                <c:pt idx="1">
                  <c:v>引流型2</c:v>
                </c:pt>
                <c:pt idx="2">
                  <c:v>引流型3</c:v>
                </c:pt>
                <c:pt idx="3">
                  <c:v>引流型4</c:v>
                </c:pt>
              </c:strCache>
            </c:strRef>
          </c:cat>
          <c:val>
            <c:numRef>
              <c:f>Sheet1!$M$13:$M$16</c:f>
              <c:numCache>
                <c:formatCode>0.00</c:formatCode>
                <c:ptCount val="4"/>
                <c:pt idx="0">
                  <c:v>145.88235294117649</c:v>
                </c:pt>
                <c:pt idx="1">
                  <c:v>210.10380622837371</c:v>
                </c:pt>
                <c:pt idx="2">
                  <c:v>105.05190311418686</c:v>
                </c:pt>
                <c:pt idx="3">
                  <c:v>130.73529411764704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06-41AB-BE10-4B0C18EC5D09}"/>
            </c:ext>
          </c:extLst>
        </c:ser>
        <c:ser>
          <c:idx val="1"/>
          <c:order val="1"/>
          <c:tx>
            <c:strRef>
              <c:f>Sheet1!$N$1</c:f>
              <c:strCache>
                <c:ptCount val="1"/>
                <c:pt idx="0">
                  <c:v>UV利润/元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Sheet1!$A$13:$A$16</c:f>
              <c:strCache>
                <c:ptCount val="4"/>
                <c:pt idx="0">
                  <c:v>引流型1</c:v>
                </c:pt>
                <c:pt idx="1">
                  <c:v>引流型2</c:v>
                </c:pt>
                <c:pt idx="2">
                  <c:v>引流型3</c:v>
                </c:pt>
                <c:pt idx="3">
                  <c:v>引流型4</c:v>
                </c:pt>
              </c:strCache>
            </c:strRef>
          </c:cat>
          <c:val>
            <c:numRef>
              <c:f>Sheet1!$N$13:$N$16</c:f>
              <c:numCache>
                <c:formatCode>0.00</c:formatCode>
                <c:ptCount val="4"/>
                <c:pt idx="0">
                  <c:v>71.638655462184886</c:v>
                </c:pt>
                <c:pt idx="1">
                  <c:v>68.512110726643598</c:v>
                </c:pt>
                <c:pt idx="2">
                  <c:v>45.674740484429066</c:v>
                </c:pt>
                <c:pt idx="3">
                  <c:v>71.247276688453155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06-41AB-BE10-4B0C18EC5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744594928"/>
        <c:axId val="744599848"/>
      </c:barChart>
      <c:catAx>
        <c:axId val="744594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测试商品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4599848"/>
        <c:crosses val="autoZero"/>
        <c:auto val="1"/>
        <c:lblAlgn val="ctr"/>
        <c:lblOffset val="100"/>
        <c:noMultiLvlLbl val="0"/>
      </c:catAx>
      <c:valAx>
        <c:axId val="744599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金额</a:t>
                </a:r>
                <a:r>
                  <a:rPr lang="en-US" altLang="zh-CN"/>
                  <a:t>/</a:t>
                </a:r>
                <a:r>
                  <a:rPr lang="zh-CN" altLang="en-US"/>
                  <a:t>元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4594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Sheet1!$I$1</c:f>
              <c:strCache>
                <c:ptCount val="1"/>
                <c:pt idx="0">
                  <c:v>点击率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Sheet1!$A$9:$A$12</c:f>
              <c:strCache>
                <c:ptCount val="4"/>
                <c:pt idx="0">
                  <c:v>活动型1</c:v>
                </c:pt>
                <c:pt idx="1">
                  <c:v>活动型2</c:v>
                </c:pt>
                <c:pt idx="2">
                  <c:v>活动型3</c:v>
                </c:pt>
                <c:pt idx="3">
                  <c:v>活动型4</c:v>
                </c:pt>
              </c:strCache>
            </c:strRef>
          </c:cat>
          <c:val>
            <c:numRef>
              <c:f>Sheet1!$I$9:$I$12</c:f>
              <c:numCache>
                <c:formatCode>0.00%</c:formatCode>
                <c:ptCount val="4"/>
                <c:pt idx="0">
                  <c:v>0.11359026369168357</c:v>
                </c:pt>
                <c:pt idx="1">
                  <c:v>0.10714285714285714</c:v>
                </c:pt>
                <c:pt idx="2">
                  <c:v>0.11072664359861592</c:v>
                </c:pt>
                <c:pt idx="3">
                  <c:v>7.2398190045248875E-2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79-4670-BA4D-4308E40EE876}"/>
            </c:ext>
          </c:extLst>
        </c:ser>
        <c:ser>
          <c:idx val="1"/>
          <c:order val="1"/>
          <c:tx>
            <c:strRef>
              <c:f>Sheet1!$J$1</c:f>
              <c:strCache>
                <c:ptCount val="1"/>
                <c:pt idx="0">
                  <c:v>转化率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Sheet1!$A$9:$A$12</c:f>
              <c:strCache>
                <c:ptCount val="4"/>
                <c:pt idx="0">
                  <c:v>活动型1</c:v>
                </c:pt>
                <c:pt idx="1">
                  <c:v>活动型2</c:v>
                </c:pt>
                <c:pt idx="2">
                  <c:v>活动型3</c:v>
                </c:pt>
                <c:pt idx="3">
                  <c:v>活动型4</c:v>
                </c:pt>
              </c:strCache>
            </c:strRef>
          </c:cat>
          <c:val>
            <c:numRef>
              <c:f>Sheet1!$J$9:$J$12</c:f>
              <c:numCache>
                <c:formatCode>0.00%</c:formatCode>
                <c:ptCount val="4"/>
                <c:pt idx="0">
                  <c:v>0.13488843813387424</c:v>
                </c:pt>
                <c:pt idx="1">
                  <c:v>0.13550420168067226</c:v>
                </c:pt>
                <c:pt idx="2">
                  <c:v>8.7197231833910038E-2</c:v>
                </c:pt>
                <c:pt idx="3">
                  <c:v>8.5972850678733032E-2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79-4670-BA4D-4308E40EE876}"/>
            </c:ext>
          </c:extLst>
        </c:ser>
        <c:ser>
          <c:idx val="2"/>
          <c:order val="2"/>
          <c:tx>
            <c:strRef>
              <c:f>Sheet1!$K$1</c:f>
              <c:strCache>
                <c:ptCount val="1"/>
                <c:pt idx="0">
                  <c:v>收藏率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invertIfNegative val="0"/>
          <c:cat>
            <c:strRef>
              <c:f>Sheet1!$A$9:$A$12</c:f>
              <c:strCache>
                <c:ptCount val="4"/>
                <c:pt idx="0">
                  <c:v>活动型1</c:v>
                </c:pt>
                <c:pt idx="1">
                  <c:v>活动型2</c:v>
                </c:pt>
                <c:pt idx="2">
                  <c:v>活动型3</c:v>
                </c:pt>
                <c:pt idx="3">
                  <c:v>活动型4</c:v>
                </c:pt>
              </c:strCache>
            </c:strRef>
          </c:cat>
          <c:val>
            <c:numRef>
              <c:f>Sheet1!$K$9:$K$12</c:f>
              <c:numCache>
                <c:formatCode>0.00%</c:formatCode>
                <c:ptCount val="4"/>
                <c:pt idx="0">
                  <c:v>4.665314401622718E-2</c:v>
                </c:pt>
                <c:pt idx="1">
                  <c:v>4.7268907563025209E-2</c:v>
                </c:pt>
                <c:pt idx="2">
                  <c:v>2.698961937716263E-2</c:v>
                </c:pt>
                <c:pt idx="3">
                  <c:v>1.9392372333548805E-2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79-4670-BA4D-4308E40EE876}"/>
            </c:ext>
          </c:extLst>
        </c:ser>
        <c:ser>
          <c:idx val="3"/>
          <c:order val="3"/>
          <c:tx>
            <c:strRef>
              <c:f>Sheet1!$L$1</c:f>
              <c:strCache>
                <c:ptCount val="1"/>
                <c:pt idx="0">
                  <c:v>加购率</c:v>
                </c:pt>
              </c:strCache>
            </c:strRef>
          </c:tx>
          <c:spPr>
            <a:solidFill>
              <a:schemeClr val="accent1"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Sheet1!$A$9:$A$12</c:f>
              <c:strCache>
                <c:ptCount val="4"/>
                <c:pt idx="0">
                  <c:v>活动型1</c:v>
                </c:pt>
                <c:pt idx="1">
                  <c:v>活动型2</c:v>
                </c:pt>
                <c:pt idx="2">
                  <c:v>活动型3</c:v>
                </c:pt>
                <c:pt idx="3">
                  <c:v>活动型4</c:v>
                </c:pt>
              </c:strCache>
            </c:strRef>
          </c:cat>
          <c:val>
            <c:numRef>
              <c:f>Sheet1!$L$9:$L$12</c:f>
              <c:numCache>
                <c:formatCode>0.00%</c:formatCode>
                <c:ptCount val="4"/>
                <c:pt idx="0">
                  <c:v>3.4482758620689655E-2</c:v>
                </c:pt>
                <c:pt idx="1">
                  <c:v>2.6260504201680673E-2</c:v>
                </c:pt>
                <c:pt idx="2">
                  <c:v>2.0761245674740483E-2</c:v>
                </c:pt>
                <c:pt idx="3">
                  <c:v>1.8099547511312219E-2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79-4670-BA4D-4308E40EE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745605112"/>
        <c:axId val="745604128"/>
      </c:barChart>
      <c:catAx>
        <c:axId val="745605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测试商品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5604128"/>
        <c:crosses val="autoZero"/>
        <c:auto val="1"/>
        <c:lblAlgn val="ctr"/>
        <c:lblOffset val="100"/>
        <c:noMultiLvlLbl val="0"/>
      </c:catAx>
      <c:valAx>
        <c:axId val="74560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比率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5605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UV价值/元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Sheet1!$A$9:$A$12</c:f>
              <c:strCache>
                <c:ptCount val="4"/>
                <c:pt idx="0">
                  <c:v>活动型1</c:v>
                </c:pt>
                <c:pt idx="1">
                  <c:v>活动型2</c:v>
                </c:pt>
                <c:pt idx="2">
                  <c:v>活动型3</c:v>
                </c:pt>
                <c:pt idx="3">
                  <c:v>活动型4</c:v>
                </c:pt>
              </c:strCache>
            </c:strRef>
          </c:cat>
          <c:val>
            <c:numRef>
              <c:f>Sheet1!$M$9:$M$12</c:f>
              <c:numCache>
                <c:formatCode>0.00</c:formatCode>
                <c:ptCount val="4"/>
                <c:pt idx="0">
                  <c:v>118.70182555780933</c:v>
                </c:pt>
                <c:pt idx="1">
                  <c:v>126.83193277310923</c:v>
                </c:pt>
                <c:pt idx="2">
                  <c:v>104.63667820069205</c:v>
                </c:pt>
                <c:pt idx="3">
                  <c:v>85.113122171945705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77-46AA-9B5D-3C32E338D134}"/>
            </c:ext>
          </c:extLst>
        </c:ser>
        <c:ser>
          <c:idx val="1"/>
          <c:order val="1"/>
          <c:tx>
            <c:strRef>
              <c:f>Sheet1!$N$1</c:f>
              <c:strCache>
                <c:ptCount val="1"/>
                <c:pt idx="0">
                  <c:v>UV利润/元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Sheet1!$A$9:$A$12</c:f>
              <c:strCache>
                <c:ptCount val="4"/>
                <c:pt idx="0">
                  <c:v>活动型1</c:v>
                </c:pt>
                <c:pt idx="1">
                  <c:v>活动型2</c:v>
                </c:pt>
                <c:pt idx="2">
                  <c:v>活动型3</c:v>
                </c:pt>
                <c:pt idx="3">
                  <c:v>活动型4</c:v>
                </c:pt>
              </c:strCache>
            </c:strRef>
          </c:cat>
          <c:val>
            <c:numRef>
              <c:f>Sheet1!$N$9:$N$12</c:f>
              <c:numCache>
                <c:formatCode>0.00</c:formatCode>
                <c:ptCount val="4"/>
                <c:pt idx="0">
                  <c:v>53.955375253549697</c:v>
                </c:pt>
                <c:pt idx="1">
                  <c:v>56.640756302521005</c:v>
                </c:pt>
                <c:pt idx="2">
                  <c:v>52.318339100346023</c:v>
                </c:pt>
                <c:pt idx="3">
                  <c:v>38.687782805429862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77-46AA-9B5D-3C32E338D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871496408"/>
        <c:axId val="744625760"/>
      </c:barChart>
      <c:catAx>
        <c:axId val="871496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测试商品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4625760"/>
        <c:crosses val="autoZero"/>
        <c:auto val="1"/>
        <c:lblAlgn val="ctr"/>
        <c:lblOffset val="100"/>
        <c:noMultiLvlLbl val="0"/>
      </c:catAx>
      <c:valAx>
        <c:axId val="74462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金额</a:t>
                </a:r>
                <a:r>
                  <a:rPr lang="en-US"/>
                  <a:t>//</a:t>
                </a:r>
                <a:r>
                  <a:rPr lang="zh-CN"/>
                  <a:t>元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71496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Sheet1!$I$1</c:f>
              <c:strCache>
                <c:ptCount val="1"/>
                <c:pt idx="0">
                  <c:v>点击率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4"/>
                <c:pt idx="0">
                  <c:v>利润型1</c:v>
                </c:pt>
                <c:pt idx="1">
                  <c:v>利润型2</c:v>
                </c:pt>
                <c:pt idx="2">
                  <c:v>利润型3</c:v>
                </c:pt>
                <c:pt idx="3">
                  <c:v>利润型4</c:v>
                </c:pt>
              </c:strCache>
            </c:strRef>
          </c:cat>
          <c:val>
            <c:numRef>
              <c:f>Sheet1!$I$5:$I$8</c:f>
              <c:numCache>
                <c:formatCode>0.00%</c:formatCode>
                <c:ptCount val="4"/>
                <c:pt idx="0">
                  <c:v>0.1226890756302521</c:v>
                </c:pt>
                <c:pt idx="1">
                  <c:v>0.16734279918864098</c:v>
                </c:pt>
                <c:pt idx="2">
                  <c:v>0.10947712418300654</c:v>
                </c:pt>
                <c:pt idx="3">
                  <c:v>9.7832817337461297E-2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E-40FE-B7CA-9BC042F0F0F4}"/>
            </c:ext>
          </c:extLst>
        </c:ser>
        <c:ser>
          <c:idx val="1"/>
          <c:order val="1"/>
          <c:tx>
            <c:strRef>
              <c:f>Sheet1!$J$1</c:f>
              <c:strCache>
                <c:ptCount val="1"/>
                <c:pt idx="0">
                  <c:v>转化率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Sheet1!$A$5:$A$8</c:f>
              <c:strCache>
                <c:ptCount val="4"/>
                <c:pt idx="0">
                  <c:v>利润型1</c:v>
                </c:pt>
                <c:pt idx="1">
                  <c:v>利润型2</c:v>
                </c:pt>
                <c:pt idx="2">
                  <c:v>利润型3</c:v>
                </c:pt>
                <c:pt idx="3">
                  <c:v>利润型4</c:v>
                </c:pt>
              </c:strCache>
            </c:strRef>
          </c:cat>
          <c:val>
            <c:numRef>
              <c:f>Sheet1!$J$5:$J$8</c:f>
              <c:numCache>
                <c:formatCode>0.00%</c:formatCode>
                <c:ptCount val="4"/>
                <c:pt idx="0">
                  <c:v>0.10588235294117647</c:v>
                </c:pt>
                <c:pt idx="1">
                  <c:v>0.13488843813387424</c:v>
                </c:pt>
                <c:pt idx="2">
                  <c:v>9.9673202614379092E-2</c:v>
                </c:pt>
                <c:pt idx="3">
                  <c:v>7.61609907120743E-2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E-40FE-B7CA-9BC042F0F0F4}"/>
            </c:ext>
          </c:extLst>
        </c:ser>
        <c:ser>
          <c:idx val="2"/>
          <c:order val="2"/>
          <c:tx>
            <c:strRef>
              <c:f>Sheet1!$K$1</c:f>
              <c:strCache>
                <c:ptCount val="1"/>
                <c:pt idx="0">
                  <c:v>收藏率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invertIfNegative val="0"/>
          <c:cat>
            <c:strRef>
              <c:f>Sheet1!$A$5:$A$8</c:f>
              <c:strCache>
                <c:ptCount val="4"/>
                <c:pt idx="0">
                  <c:v>利润型1</c:v>
                </c:pt>
                <c:pt idx="1">
                  <c:v>利润型2</c:v>
                </c:pt>
                <c:pt idx="2">
                  <c:v>利润型3</c:v>
                </c:pt>
                <c:pt idx="3">
                  <c:v>利润型4</c:v>
                </c:pt>
              </c:strCache>
            </c:strRef>
          </c:cat>
          <c:val>
            <c:numRef>
              <c:f>Sheet1!$K$5:$K$8</c:f>
              <c:numCache>
                <c:formatCode>0.00%</c:formatCode>
                <c:ptCount val="4"/>
                <c:pt idx="0">
                  <c:v>4.0336134453781515E-2</c:v>
                </c:pt>
                <c:pt idx="1">
                  <c:v>5.4766734279918863E-2</c:v>
                </c:pt>
                <c:pt idx="2">
                  <c:v>3.349673202614379E-2</c:v>
                </c:pt>
                <c:pt idx="3">
                  <c:v>3.0340557275541795E-2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E-40FE-B7CA-9BC042F0F0F4}"/>
            </c:ext>
          </c:extLst>
        </c:ser>
        <c:ser>
          <c:idx val="3"/>
          <c:order val="3"/>
          <c:tx>
            <c:strRef>
              <c:f>Sheet1!$L$1</c:f>
              <c:strCache>
                <c:ptCount val="1"/>
                <c:pt idx="0">
                  <c:v>加购率</c:v>
                </c:pt>
              </c:strCache>
            </c:strRef>
          </c:tx>
          <c:spPr>
            <a:solidFill>
              <a:schemeClr val="accent1"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4"/>
                <c:pt idx="0">
                  <c:v>利润型1</c:v>
                </c:pt>
                <c:pt idx="1">
                  <c:v>利润型2</c:v>
                </c:pt>
                <c:pt idx="2">
                  <c:v>利润型3</c:v>
                </c:pt>
                <c:pt idx="3">
                  <c:v>利润型4</c:v>
                </c:pt>
              </c:strCache>
            </c:strRef>
          </c:cat>
          <c:val>
            <c:numRef>
              <c:f>Sheet1!$L$5:$L$8</c:f>
              <c:numCache>
                <c:formatCode>0.00%</c:formatCode>
                <c:ptCount val="4"/>
                <c:pt idx="0">
                  <c:v>2.0168067226890758E-2</c:v>
                </c:pt>
                <c:pt idx="1">
                  <c:v>1.9269776876267748E-2</c:v>
                </c:pt>
                <c:pt idx="2">
                  <c:v>1.7156862745098041E-2</c:v>
                </c:pt>
                <c:pt idx="3">
                  <c:v>1.8575851393188854E-2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9E-40FE-B7CA-9BC042F0F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744617232"/>
        <c:axId val="744613624"/>
      </c:barChart>
      <c:catAx>
        <c:axId val="744617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测试商品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4613624"/>
        <c:crosses val="autoZero"/>
        <c:auto val="1"/>
        <c:lblAlgn val="ctr"/>
        <c:lblOffset val="100"/>
        <c:noMultiLvlLbl val="0"/>
      </c:catAx>
      <c:valAx>
        <c:axId val="744613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比率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4617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UV价值/元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4"/>
                <c:pt idx="0">
                  <c:v>利润型1</c:v>
                </c:pt>
                <c:pt idx="1">
                  <c:v>利润型2</c:v>
                </c:pt>
                <c:pt idx="2">
                  <c:v>利润型3</c:v>
                </c:pt>
                <c:pt idx="3">
                  <c:v>利润型4</c:v>
                </c:pt>
              </c:strCache>
            </c:strRef>
          </c:cat>
          <c:val>
            <c:numRef>
              <c:f>Sheet1!$M$5:$M$8</c:f>
              <c:numCache>
                <c:formatCode>0.00</c:formatCode>
                <c:ptCount val="4"/>
                <c:pt idx="0">
                  <c:v>252</c:v>
                </c:pt>
                <c:pt idx="1">
                  <c:v>218.51926977687629</c:v>
                </c:pt>
                <c:pt idx="2">
                  <c:v>204.33006535947715</c:v>
                </c:pt>
                <c:pt idx="3">
                  <c:v>219.343653250774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31-47DA-9A7C-F139967D7715}"/>
            </c:ext>
          </c:extLst>
        </c:ser>
        <c:ser>
          <c:idx val="1"/>
          <c:order val="1"/>
          <c:tx>
            <c:strRef>
              <c:f>Sheet1!$N$1</c:f>
              <c:strCache>
                <c:ptCount val="1"/>
                <c:pt idx="0">
                  <c:v>UV利润/元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Sheet1!$A$5:$A$8</c:f>
              <c:strCache>
                <c:ptCount val="4"/>
                <c:pt idx="0">
                  <c:v>利润型1</c:v>
                </c:pt>
                <c:pt idx="1">
                  <c:v>利润型2</c:v>
                </c:pt>
                <c:pt idx="2">
                  <c:v>利润型3</c:v>
                </c:pt>
                <c:pt idx="3">
                  <c:v>利润型4</c:v>
                </c:pt>
              </c:strCache>
            </c:strRef>
          </c:cat>
          <c:val>
            <c:numRef>
              <c:f>Sheet1!$N$5:$N$8</c:f>
              <c:numCache>
                <c:formatCode>0.00</c:formatCode>
                <c:ptCount val="4"/>
                <c:pt idx="0">
                  <c:v>103.76470588235294</c:v>
                </c:pt>
                <c:pt idx="1">
                  <c:v>80.933062880324542</c:v>
                </c:pt>
                <c:pt idx="2">
                  <c:v>79.738562091503269</c:v>
                </c:pt>
                <c:pt idx="3">
                  <c:v>76.160990712074295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31-47DA-9A7C-F139967D7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739497608"/>
        <c:axId val="739491048"/>
      </c:barChart>
      <c:catAx>
        <c:axId val="73949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测试商品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39491048"/>
        <c:crosses val="autoZero"/>
        <c:auto val="1"/>
        <c:lblAlgn val="ctr"/>
        <c:lblOffset val="100"/>
        <c:noMultiLvlLbl val="0"/>
      </c:catAx>
      <c:valAx>
        <c:axId val="739491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金额</a:t>
                </a:r>
                <a:r>
                  <a:rPr lang="en-US"/>
                  <a:t>/</a:t>
                </a:r>
                <a:r>
                  <a:rPr lang="zh-CN"/>
                  <a:t>元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3949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Sheet1!$I$1</c:f>
              <c:strCache>
                <c:ptCount val="1"/>
                <c:pt idx="0">
                  <c:v>点击率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形象型1</c:v>
                </c:pt>
                <c:pt idx="1">
                  <c:v>形象型2</c:v>
                </c:pt>
                <c:pt idx="2">
                  <c:v>形象型3</c:v>
                </c:pt>
              </c:strCache>
            </c:strRef>
          </c:cat>
          <c:val>
            <c:numRef>
              <c:f>Sheet1!$I$2:$I$4</c:f>
              <c:numCache>
                <c:formatCode>0.00%</c:formatCode>
                <c:ptCount val="3"/>
                <c:pt idx="0">
                  <c:v>0.10912190963341858</c:v>
                </c:pt>
                <c:pt idx="1">
                  <c:v>0.10294117647058823</c:v>
                </c:pt>
                <c:pt idx="2">
                  <c:v>8.1699346405228759E-2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22-4E0B-8234-A09AE9A9CFDD}"/>
            </c:ext>
          </c:extLst>
        </c:ser>
        <c:ser>
          <c:idx val="1"/>
          <c:order val="1"/>
          <c:tx>
            <c:strRef>
              <c:f>Sheet1!$J$1</c:f>
              <c:strCache>
                <c:ptCount val="1"/>
                <c:pt idx="0">
                  <c:v>转化率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Sheet1!$A$2:$A$4</c:f>
              <c:strCache>
                <c:ptCount val="3"/>
                <c:pt idx="0">
                  <c:v>形象型1</c:v>
                </c:pt>
                <c:pt idx="1">
                  <c:v>形象型2</c:v>
                </c:pt>
                <c:pt idx="2">
                  <c:v>形象型3</c:v>
                </c:pt>
              </c:strCache>
            </c:strRef>
          </c:cat>
          <c:val>
            <c:numRef>
              <c:f>Sheet1!$J$2:$J$4</c:f>
              <c:numCache>
                <c:formatCode>0.00%</c:formatCode>
                <c:ptCount val="3"/>
                <c:pt idx="0">
                  <c:v>0.1082693947144075</c:v>
                </c:pt>
                <c:pt idx="1">
                  <c:v>0.11862745098039215</c:v>
                </c:pt>
                <c:pt idx="2">
                  <c:v>8.6274509803921567E-2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22-4E0B-8234-A09AE9A9CFDD}"/>
            </c:ext>
          </c:extLst>
        </c:ser>
        <c:ser>
          <c:idx val="2"/>
          <c:order val="2"/>
          <c:tx>
            <c:strRef>
              <c:f>Sheet1!$K$1</c:f>
              <c:strCache>
                <c:ptCount val="1"/>
                <c:pt idx="0">
                  <c:v>收藏率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形象型1</c:v>
                </c:pt>
                <c:pt idx="1">
                  <c:v>形象型2</c:v>
                </c:pt>
                <c:pt idx="2">
                  <c:v>形象型3</c:v>
                </c:pt>
              </c:strCache>
            </c:strRef>
          </c:cat>
          <c:val>
            <c:numRef>
              <c:f>Sheet1!$K$2:$K$4</c:f>
              <c:numCache>
                <c:formatCode>0.00%</c:formatCode>
                <c:ptCount val="3"/>
                <c:pt idx="0">
                  <c:v>3.239556692242114E-2</c:v>
                </c:pt>
                <c:pt idx="1">
                  <c:v>4.1176470588235294E-2</c:v>
                </c:pt>
                <c:pt idx="2">
                  <c:v>3.5294117647058823E-2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22-4E0B-8234-A09AE9A9CFDD}"/>
            </c:ext>
          </c:extLst>
        </c:ser>
        <c:ser>
          <c:idx val="3"/>
          <c:order val="3"/>
          <c:tx>
            <c:strRef>
              <c:f>Sheet1!$L$1</c:f>
              <c:strCache>
                <c:ptCount val="1"/>
                <c:pt idx="0">
                  <c:v>加购率</c:v>
                </c:pt>
              </c:strCache>
            </c:strRef>
          </c:tx>
          <c:spPr>
            <a:solidFill>
              <a:schemeClr val="accent1"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形象型1</c:v>
                </c:pt>
                <c:pt idx="1">
                  <c:v>形象型2</c:v>
                </c:pt>
                <c:pt idx="2">
                  <c:v>形象型3</c:v>
                </c:pt>
              </c:strCache>
            </c:strRef>
          </c:cat>
          <c:val>
            <c:numRef>
              <c:f>Sheet1!$L$2:$L$4</c:f>
              <c:numCache>
                <c:formatCode>0.00%</c:formatCode>
                <c:ptCount val="3"/>
                <c:pt idx="0">
                  <c:v>2.1312872975277068E-2</c:v>
                </c:pt>
                <c:pt idx="1">
                  <c:v>1.9607843137254902E-2</c:v>
                </c:pt>
                <c:pt idx="2">
                  <c:v>1.8300653594771243E-2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22-4E0B-8234-A09AE9A9C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735571320"/>
        <c:axId val="731985536"/>
      </c:barChart>
      <c:catAx>
        <c:axId val="735571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测试商品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31985536"/>
        <c:crosses val="autoZero"/>
        <c:auto val="1"/>
        <c:lblAlgn val="ctr"/>
        <c:lblOffset val="100"/>
        <c:noMultiLvlLbl val="0"/>
      </c:catAx>
      <c:valAx>
        <c:axId val="73198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比率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35571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UV价值/元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形象型1</c:v>
                </c:pt>
                <c:pt idx="1">
                  <c:v>形象型2</c:v>
                </c:pt>
                <c:pt idx="2">
                  <c:v>形象型3</c:v>
                </c:pt>
              </c:strCache>
            </c:strRef>
          </c:cat>
          <c:val>
            <c:numRef>
              <c:f>Sheet1!$M$2:$M$4</c:f>
              <c:numCache>
                <c:formatCode>0.00</c:formatCode>
                <c:ptCount val="3"/>
                <c:pt idx="0">
                  <c:v>81.202046035805623</c:v>
                </c:pt>
                <c:pt idx="1">
                  <c:v>148.28431372549019</c:v>
                </c:pt>
                <c:pt idx="2">
                  <c:v>125.96078431372548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37-4C17-AD4E-7DE5300C3998}"/>
            </c:ext>
          </c:extLst>
        </c:ser>
        <c:ser>
          <c:idx val="1"/>
          <c:order val="1"/>
          <c:tx>
            <c:strRef>
              <c:f>Sheet1!$N$1</c:f>
              <c:strCache>
                <c:ptCount val="1"/>
                <c:pt idx="0">
                  <c:v>UV利润/元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Sheet1!$A$2:$A$4</c:f>
              <c:strCache>
                <c:ptCount val="3"/>
                <c:pt idx="0">
                  <c:v>形象型1</c:v>
                </c:pt>
                <c:pt idx="1">
                  <c:v>形象型2</c:v>
                </c:pt>
                <c:pt idx="2">
                  <c:v>形象型3</c:v>
                </c:pt>
              </c:strCache>
            </c:strRef>
          </c:cat>
          <c:val>
            <c:numRef>
              <c:f>Sheet1!$N$2:$N$4</c:f>
              <c:numCache>
                <c:formatCode>0.00</c:formatCode>
                <c:ptCount val="3"/>
                <c:pt idx="0">
                  <c:v>32.48081841432225</c:v>
                </c:pt>
                <c:pt idx="1">
                  <c:v>65.245098039215677</c:v>
                </c:pt>
                <c:pt idx="2">
                  <c:v>36.235294117647058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37-4C17-AD4E-7DE5300C3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842827112"/>
        <c:axId val="842828096"/>
      </c:barChart>
      <c:catAx>
        <c:axId val="842827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测试商品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42828096"/>
        <c:crosses val="autoZero"/>
        <c:auto val="1"/>
        <c:lblAlgn val="ctr"/>
        <c:lblOffset val="100"/>
        <c:noMultiLvlLbl val="0"/>
      </c:catAx>
      <c:valAx>
        <c:axId val="84282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金额</a:t>
                </a:r>
                <a:r>
                  <a:rPr lang="en-US"/>
                  <a:t>/</a:t>
                </a:r>
                <a:r>
                  <a:rPr lang="zh-CN"/>
                  <a:t>元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42827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158931</xdr:colOff>
      <xdr:row>16</xdr:row>
      <xdr:rowOff>152399</xdr:rowOff>
    </xdr:from>
    <xdr:to>
      <xdr:col>6</xdr:col>
      <xdr:colOff>247650</xdr:colOff>
      <xdr:row>35</xdr:row>
      <xdr:rowOff>176348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AB5E00C8-F83B-48B3-BB4A-9E2B8CC5AE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255271</xdr:colOff>
      <xdr:row>16</xdr:row>
      <xdr:rowOff>133349</xdr:rowOff>
    </xdr:from>
    <xdr:to>
      <xdr:col>13</xdr:col>
      <xdr:colOff>95251</xdr:colOff>
      <xdr:row>36</xdr:row>
      <xdr:rowOff>13606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92F8563B-E8EE-4893-9EF9-041591F9F1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99060</xdr:colOff>
      <xdr:row>16</xdr:row>
      <xdr:rowOff>152400</xdr:rowOff>
    </xdr:from>
    <xdr:to>
      <xdr:col>21</xdr:col>
      <xdr:colOff>171450</xdr:colOff>
      <xdr:row>37</xdr:row>
      <xdr:rowOff>133350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E8B12BBF-D654-4E16-AB46-20922DACEE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167640</xdr:colOff>
      <xdr:row>16</xdr:row>
      <xdr:rowOff>152400</xdr:rowOff>
    </xdr:from>
    <xdr:to>
      <xdr:col>28</xdr:col>
      <xdr:colOff>266700</xdr:colOff>
      <xdr:row>37</xdr:row>
      <xdr:rowOff>125730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D23D7D56-380F-4443-8034-88BB4E9FAA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228600</xdr:colOff>
      <xdr:row>38</xdr:row>
      <xdr:rowOff>137160</xdr:rowOff>
    </xdr:from>
    <xdr:to>
      <xdr:col>6</xdr:col>
      <xdr:colOff>133350</xdr:colOff>
      <xdr:row>59</xdr:row>
      <xdr:rowOff>144780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4E4A5766-82D7-4884-95CC-C298F85784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133350</xdr:colOff>
      <xdr:row>38</xdr:row>
      <xdr:rowOff>137160</xdr:rowOff>
    </xdr:from>
    <xdr:to>
      <xdr:col>12</xdr:col>
      <xdr:colOff>788670</xdr:colOff>
      <xdr:row>59</xdr:row>
      <xdr:rowOff>144780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79379229-DF87-4F97-A8B3-5150EFC720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121920</xdr:colOff>
      <xdr:row>41</xdr:row>
      <xdr:rowOff>22860</xdr:rowOff>
    </xdr:from>
    <xdr:to>
      <xdr:col>20</xdr:col>
      <xdr:colOff>601980</xdr:colOff>
      <xdr:row>60</xdr:row>
      <xdr:rowOff>38100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F07CA0C9-FEA5-4DCF-A99F-D844920F42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601980</xdr:colOff>
      <xdr:row>41</xdr:row>
      <xdr:rowOff>22860</xdr:rowOff>
    </xdr:from>
    <xdr:to>
      <xdr:col>27</xdr:col>
      <xdr:colOff>495300</xdr:colOff>
      <xdr:row>60</xdr:row>
      <xdr:rowOff>38100</xdr:rowOff>
    </xdr:to>
    <xdr:graphicFrame macro="">
      <xdr:nvGraphicFramePr>
        <xdr:cNvPr id="12" name="图表 11">
          <a:extLst>
            <a:ext uri="{FF2B5EF4-FFF2-40B4-BE49-F238E27FC236}">
              <a16:creationId xmlns:a16="http://schemas.microsoft.com/office/drawing/2014/main" id="{E8788177-A895-4295-9572-D4D0E5CA46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zoomScaleNormal="100" workbookViewId="0"/>
  </sheetViews>
  <sheetFormatPr defaultColWidth="9" defaultRowHeight="14.4" x14ac:dyDescent="0.25"/>
  <cols>
    <col min="1" max="1" width="14.6640625" style="1" bestFit="1" customWidth="1"/>
    <col min="2" max="2" width="12.6640625" style="1" customWidth="1"/>
    <col min="3" max="3" width="8.5546875" style="1" bestFit="1" customWidth="1"/>
    <col min="4" max="5" width="10.6640625" style="1" bestFit="1" customWidth="1"/>
    <col min="6" max="6" width="8.5546875" style="1" bestFit="1" customWidth="1"/>
    <col min="7" max="8" width="10.6640625" style="1" bestFit="1" customWidth="1"/>
    <col min="9" max="12" width="7.88671875" style="1" bestFit="1" customWidth="1"/>
    <col min="13" max="14" width="11.77734375" style="1" bestFit="1" customWidth="1"/>
    <col min="15" max="16384" width="9" style="1"/>
  </cols>
  <sheetData>
    <row r="1" spans="1:14" ht="34.799999999999997" customHeight="1" x14ac:dyDescent="0.25">
      <c r="A1" s="2" t="s">
        <v>4</v>
      </c>
      <c r="B1" s="6" t="s">
        <v>13</v>
      </c>
      <c r="C1" s="2" t="s">
        <v>6</v>
      </c>
      <c r="D1" s="2" t="s">
        <v>5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0</v>
      </c>
      <c r="J1" s="2" t="s">
        <v>1</v>
      </c>
      <c r="K1" s="2" t="s">
        <v>2</v>
      </c>
      <c r="L1" s="2" t="s">
        <v>3</v>
      </c>
      <c r="M1" s="2" t="s">
        <v>11</v>
      </c>
      <c r="N1" s="2" t="s">
        <v>12</v>
      </c>
    </row>
    <row r="2" spans="1:14" ht="17.25" customHeight="1" x14ac:dyDescent="0.25">
      <c r="A2" s="3" t="s">
        <v>25</v>
      </c>
      <c r="B2" s="3">
        <v>750</v>
      </c>
      <c r="C2" s="3">
        <v>300</v>
      </c>
      <c r="D2" s="3">
        <v>1173</v>
      </c>
      <c r="E2" s="3">
        <v>128</v>
      </c>
      <c r="F2" s="3">
        <v>127</v>
      </c>
      <c r="G2" s="3">
        <v>38</v>
      </c>
      <c r="H2" s="3">
        <v>25</v>
      </c>
      <c r="I2" s="4">
        <f>E2/D2</f>
        <v>0.10912190963341858</v>
      </c>
      <c r="J2" s="4">
        <f>F2/D2</f>
        <v>0.1082693947144075</v>
      </c>
      <c r="K2" s="4">
        <f>G2/D2</f>
        <v>3.239556692242114E-2</v>
      </c>
      <c r="L2" s="4">
        <f>H2/D2</f>
        <v>2.1312872975277068E-2</v>
      </c>
      <c r="M2" s="5">
        <f>B2*J2</f>
        <v>81.202046035805623</v>
      </c>
      <c r="N2" s="5">
        <f>C2*J2</f>
        <v>32.48081841432225</v>
      </c>
    </row>
    <row r="3" spans="1:14" ht="17.25" customHeight="1" x14ac:dyDescent="0.25">
      <c r="A3" s="3" t="s">
        <v>26</v>
      </c>
      <c r="B3" s="3">
        <v>1250</v>
      </c>
      <c r="C3" s="3">
        <v>550</v>
      </c>
      <c r="D3" s="3">
        <v>1020</v>
      </c>
      <c r="E3" s="3">
        <v>105</v>
      </c>
      <c r="F3" s="3">
        <v>121</v>
      </c>
      <c r="G3" s="3">
        <v>42</v>
      </c>
      <c r="H3" s="3">
        <v>20</v>
      </c>
      <c r="I3" s="4">
        <f>E3/D3</f>
        <v>0.10294117647058823</v>
      </c>
      <c r="J3" s="4">
        <f>F3/D3</f>
        <v>0.11862745098039215</v>
      </c>
      <c r="K3" s="4">
        <f>G3/D3</f>
        <v>4.1176470588235294E-2</v>
      </c>
      <c r="L3" s="4">
        <f>H3/D3</f>
        <v>1.9607843137254902E-2</v>
      </c>
      <c r="M3" s="5">
        <f>B3*J3</f>
        <v>148.28431372549019</v>
      </c>
      <c r="N3" s="5">
        <f>C3*J3</f>
        <v>65.245098039215677</v>
      </c>
    </row>
    <row r="4" spans="1:14" ht="17.25" customHeight="1" x14ac:dyDescent="0.25">
      <c r="A4" s="3" t="s">
        <v>27</v>
      </c>
      <c r="B4" s="3">
        <v>1460</v>
      </c>
      <c r="C4" s="3">
        <v>420</v>
      </c>
      <c r="D4" s="3">
        <v>1530</v>
      </c>
      <c r="E4" s="3">
        <v>125</v>
      </c>
      <c r="F4" s="3">
        <v>132</v>
      </c>
      <c r="G4" s="3">
        <v>54</v>
      </c>
      <c r="H4" s="3">
        <v>28</v>
      </c>
      <c r="I4" s="4">
        <f>E4/D4</f>
        <v>8.1699346405228759E-2</v>
      </c>
      <c r="J4" s="4">
        <f>F4/D4</f>
        <v>8.6274509803921567E-2</v>
      </c>
      <c r="K4" s="4">
        <f>G4/D4</f>
        <v>3.5294117647058823E-2</v>
      </c>
      <c r="L4" s="4">
        <f>H4/D4</f>
        <v>1.8300653594771243E-2</v>
      </c>
      <c r="M4" s="5">
        <f>B4*J4</f>
        <v>125.96078431372548</v>
      </c>
      <c r="N4" s="5">
        <f>C4*J4</f>
        <v>36.235294117647058</v>
      </c>
    </row>
    <row r="5" spans="1:14" ht="17.25" customHeight="1" x14ac:dyDescent="0.25">
      <c r="A5" s="3" t="s">
        <v>16</v>
      </c>
      <c r="B5" s="3">
        <v>2380</v>
      </c>
      <c r="C5" s="3">
        <v>980</v>
      </c>
      <c r="D5" s="3">
        <v>1190</v>
      </c>
      <c r="E5" s="3">
        <v>146</v>
      </c>
      <c r="F5" s="3">
        <v>126</v>
      </c>
      <c r="G5" s="3">
        <v>48</v>
      </c>
      <c r="H5" s="3">
        <v>24</v>
      </c>
      <c r="I5" s="4">
        <f>E5/D5</f>
        <v>0.1226890756302521</v>
      </c>
      <c r="J5" s="4">
        <f>F5/D5</f>
        <v>0.10588235294117647</v>
      </c>
      <c r="K5" s="4">
        <f>G5/D5</f>
        <v>4.0336134453781515E-2</v>
      </c>
      <c r="L5" s="4">
        <f>H5/D5</f>
        <v>2.0168067226890758E-2</v>
      </c>
      <c r="M5" s="5">
        <f>B5*J5</f>
        <v>252</v>
      </c>
      <c r="N5" s="5">
        <f>C5*J5</f>
        <v>103.76470588235294</v>
      </c>
    </row>
    <row r="6" spans="1:14" ht="17.25" customHeight="1" x14ac:dyDescent="0.25">
      <c r="A6" s="3" t="s">
        <v>15</v>
      </c>
      <c r="B6" s="3">
        <v>1620</v>
      </c>
      <c r="C6" s="3">
        <v>600</v>
      </c>
      <c r="D6" s="3">
        <v>986</v>
      </c>
      <c r="E6" s="3">
        <v>165</v>
      </c>
      <c r="F6" s="3">
        <v>133</v>
      </c>
      <c r="G6" s="3">
        <v>54</v>
      </c>
      <c r="H6" s="3">
        <v>19</v>
      </c>
      <c r="I6" s="4">
        <f>E6/D6</f>
        <v>0.16734279918864098</v>
      </c>
      <c r="J6" s="4">
        <f>F6/D6</f>
        <v>0.13488843813387424</v>
      </c>
      <c r="K6" s="4">
        <f>G6/D6</f>
        <v>5.4766734279918863E-2</v>
      </c>
      <c r="L6" s="4">
        <f>H6/D6</f>
        <v>1.9269776876267748E-2</v>
      </c>
      <c r="M6" s="5">
        <f>B6*J6</f>
        <v>218.51926977687629</v>
      </c>
      <c r="N6" s="5">
        <f>C6*J6</f>
        <v>80.933062880324542</v>
      </c>
    </row>
    <row r="7" spans="1:14" ht="17.25" customHeight="1" x14ac:dyDescent="0.25">
      <c r="A7" s="3" t="s">
        <v>17</v>
      </c>
      <c r="B7" s="3">
        <v>2050</v>
      </c>
      <c r="C7" s="3">
        <v>800</v>
      </c>
      <c r="D7" s="3">
        <v>1224</v>
      </c>
      <c r="E7" s="3">
        <v>134</v>
      </c>
      <c r="F7" s="3">
        <v>122</v>
      </c>
      <c r="G7" s="3">
        <v>41</v>
      </c>
      <c r="H7" s="3">
        <v>21</v>
      </c>
      <c r="I7" s="4">
        <f>E7/D7</f>
        <v>0.10947712418300654</v>
      </c>
      <c r="J7" s="4">
        <f>F7/D7</f>
        <v>9.9673202614379092E-2</v>
      </c>
      <c r="K7" s="4">
        <f>G7/D7</f>
        <v>3.349673202614379E-2</v>
      </c>
      <c r="L7" s="4">
        <f>H7/D7</f>
        <v>1.7156862745098041E-2</v>
      </c>
      <c r="M7" s="5">
        <f>B7*J7</f>
        <v>204.33006535947715</v>
      </c>
      <c r="N7" s="5">
        <f>C7*J7</f>
        <v>79.738562091503269</v>
      </c>
    </row>
    <row r="8" spans="1:14" ht="17.25" customHeight="1" x14ac:dyDescent="0.25">
      <c r="A8" s="3" t="s">
        <v>28</v>
      </c>
      <c r="B8" s="3">
        <v>2880</v>
      </c>
      <c r="C8" s="3">
        <v>1000</v>
      </c>
      <c r="D8" s="3">
        <v>1615</v>
      </c>
      <c r="E8" s="3">
        <v>158</v>
      </c>
      <c r="F8" s="3">
        <v>123</v>
      </c>
      <c r="G8" s="3">
        <v>49</v>
      </c>
      <c r="H8" s="3">
        <v>30</v>
      </c>
      <c r="I8" s="4">
        <f>E8/D8</f>
        <v>9.7832817337461297E-2</v>
      </c>
      <c r="J8" s="4">
        <f>F8/D8</f>
        <v>7.61609907120743E-2</v>
      </c>
      <c r="K8" s="4">
        <f>G8/D8</f>
        <v>3.0340557275541795E-2</v>
      </c>
      <c r="L8" s="4">
        <f>H8/D8</f>
        <v>1.8575851393188854E-2</v>
      </c>
      <c r="M8" s="5">
        <f>B8*J8</f>
        <v>219.343653250774</v>
      </c>
      <c r="N8" s="5">
        <f>C8*J8</f>
        <v>76.160990712074295</v>
      </c>
    </row>
    <row r="9" spans="1:14" ht="17.25" customHeight="1" x14ac:dyDescent="0.25">
      <c r="A9" s="3" t="s">
        <v>21</v>
      </c>
      <c r="B9" s="3">
        <v>880</v>
      </c>
      <c r="C9" s="3">
        <v>400</v>
      </c>
      <c r="D9" s="3">
        <v>986</v>
      </c>
      <c r="E9" s="3">
        <v>112</v>
      </c>
      <c r="F9" s="3">
        <v>133</v>
      </c>
      <c r="G9" s="3">
        <v>46</v>
      </c>
      <c r="H9" s="3">
        <v>34</v>
      </c>
      <c r="I9" s="4">
        <f>E9/D9</f>
        <v>0.11359026369168357</v>
      </c>
      <c r="J9" s="4">
        <f>F9/D9</f>
        <v>0.13488843813387424</v>
      </c>
      <c r="K9" s="4">
        <f>G9/D9</f>
        <v>4.665314401622718E-2</v>
      </c>
      <c r="L9" s="4">
        <f>H9/D9</f>
        <v>3.4482758620689655E-2</v>
      </c>
      <c r="M9" s="5">
        <f>B9*J9</f>
        <v>118.70182555780933</v>
      </c>
      <c r="N9" s="5">
        <f>C9*J9</f>
        <v>53.955375253549697</v>
      </c>
    </row>
    <row r="10" spans="1:14" ht="17.25" customHeight="1" x14ac:dyDescent="0.25">
      <c r="A10" s="3" t="s">
        <v>22</v>
      </c>
      <c r="B10" s="3">
        <v>936</v>
      </c>
      <c r="C10" s="3">
        <v>418</v>
      </c>
      <c r="D10" s="3">
        <v>952</v>
      </c>
      <c r="E10" s="3">
        <v>102</v>
      </c>
      <c r="F10" s="3">
        <v>129</v>
      </c>
      <c r="G10" s="3">
        <v>45</v>
      </c>
      <c r="H10" s="3">
        <v>25</v>
      </c>
      <c r="I10" s="4">
        <f>E10/D10</f>
        <v>0.10714285714285714</v>
      </c>
      <c r="J10" s="4">
        <f>F10/D10</f>
        <v>0.13550420168067226</v>
      </c>
      <c r="K10" s="4">
        <f>G10/D10</f>
        <v>4.7268907563025209E-2</v>
      </c>
      <c r="L10" s="4">
        <f>H10/D10</f>
        <v>2.6260504201680673E-2</v>
      </c>
      <c r="M10" s="5">
        <f>B10*J10</f>
        <v>126.83193277310923</v>
      </c>
      <c r="N10" s="5">
        <f>C10*J10</f>
        <v>56.640756302521005</v>
      </c>
    </row>
    <row r="11" spans="1:14" ht="17.25" customHeight="1" x14ac:dyDescent="0.25">
      <c r="A11" s="3" t="s">
        <v>23</v>
      </c>
      <c r="B11" s="3">
        <v>1200</v>
      </c>
      <c r="C11" s="3">
        <v>600</v>
      </c>
      <c r="D11" s="3">
        <v>1445</v>
      </c>
      <c r="E11" s="3">
        <v>160</v>
      </c>
      <c r="F11" s="3">
        <v>126</v>
      </c>
      <c r="G11" s="3">
        <v>39</v>
      </c>
      <c r="H11" s="3">
        <v>30</v>
      </c>
      <c r="I11" s="4">
        <f>E11/D11</f>
        <v>0.11072664359861592</v>
      </c>
      <c r="J11" s="4">
        <f>F11/D11</f>
        <v>8.7197231833910038E-2</v>
      </c>
      <c r="K11" s="4">
        <f>G11/D11</f>
        <v>2.698961937716263E-2</v>
      </c>
      <c r="L11" s="4">
        <f>H11/D11</f>
        <v>2.0761245674740483E-2</v>
      </c>
      <c r="M11" s="5">
        <f>B11*J11</f>
        <v>104.63667820069205</v>
      </c>
      <c r="N11" s="5">
        <f>C11*J11</f>
        <v>52.318339100346023</v>
      </c>
    </row>
    <row r="12" spans="1:14" ht="17.25" customHeight="1" x14ac:dyDescent="0.25">
      <c r="A12" s="3" t="s">
        <v>24</v>
      </c>
      <c r="B12" s="3">
        <v>990</v>
      </c>
      <c r="C12" s="3">
        <v>450</v>
      </c>
      <c r="D12" s="3">
        <v>1547</v>
      </c>
      <c r="E12" s="3">
        <v>112</v>
      </c>
      <c r="F12" s="3">
        <v>133</v>
      </c>
      <c r="G12" s="3">
        <v>30</v>
      </c>
      <c r="H12" s="3">
        <v>28</v>
      </c>
      <c r="I12" s="4">
        <f>E12/D12</f>
        <v>7.2398190045248875E-2</v>
      </c>
      <c r="J12" s="4">
        <f>F12/D12</f>
        <v>8.5972850678733032E-2</v>
      </c>
      <c r="K12" s="4">
        <f>G12/D12</f>
        <v>1.9392372333548805E-2</v>
      </c>
      <c r="L12" s="4">
        <f>H12/D12</f>
        <v>1.8099547511312219E-2</v>
      </c>
      <c r="M12" s="5">
        <f>B12*J12</f>
        <v>85.113122171945705</v>
      </c>
      <c r="N12" s="5">
        <f>C12*J12</f>
        <v>38.687782805429862</v>
      </c>
    </row>
    <row r="13" spans="1:14" ht="17.25" customHeight="1" x14ac:dyDescent="0.25">
      <c r="A13" s="3" t="s">
        <v>14</v>
      </c>
      <c r="B13" s="3">
        <v>1120</v>
      </c>
      <c r="C13" s="3">
        <v>550</v>
      </c>
      <c r="D13" s="3">
        <v>952</v>
      </c>
      <c r="E13" s="3">
        <v>169</v>
      </c>
      <c r="F13" s="3">
        <v>124</v>
      </c>
      <c r="G13" s="3">
        <v>47</v>
      </c>
      <c r="H13" s="3">
        <v>28</v>
      </c>
      <c r="I13" s="4">
        <f t="shared" ref="I13:I16" si="0">E13/D13</f>
        <v>0.17752100840336135</v>
      </c>
      <c r="J13" s="4">
        <f t="shared" ref="J13:J16" si="1">F13/D13</f>
        <v>0.13025210084033614</v>
      </c>
      <c r="K13" s="4">
        <f t="shared" ref="K13:K16" si="2">G13/D13</f>
        <v>4.9369747899159662E-2</v>
      </c>
      <c r="L13" s="4">
        <f t="shared" ref="L13:L16" si="3">H13/D13</f>
        <v>2.9411764705882353E-2</v>
      </c>
      <c r="M13" s="5">
        <f t="shared" ref="M13:M16" si="4">B13*J13</f>
        <v>145.88235294117649</v>
      </c>
      <c r="N13" s="5">
        <f t="shared" ref="N13:N16" si="5">C13*J13</f>
        <v>71.638655462184886</v>
      </c>
    </row>
    <row r="14" spans="1:14" ht="17.25" customHeight="1" x14ac:dyDescent="0.25">
      <c r="A14" s="3" t="s">
        <v>18</v>
      </c>
      <c r="B14" s="3">
        <v>1380</v>
      </c>
      <c r="C14" s="3">
        <v>450</v>
      </c>
      <c r="D14" s="3">
        <v>867</v>
      </c>
      <c r="E14" s="3">
        <v>149</v>
      </c>
      <c r="F14" s="3">
        <v>132</v>
      </c>
      <c r="G14" s="3">
        <v>58</v>
      </c>
      <c r="H14" s="3">
        <v>20</v>
      </c>
      <c r="I14" s="4">
        <f t="shared" si="0"/>
        <v>0.17185697808535177</v>
      </c>
      <c r="J14" s="4">
        <f t="shared" si="1"/>
        <v>0.15224913494809689</v>
      </c>
      <c r="K14" s="4">
        <f t="shared" si="2"/>
        <v>6.6897347174163777E-2</v>
      </c>
      <c r="L14" s="4">
        <f t="shared" si="3"/>
        <v>2.306805074971165E-2</v>
      </c>
      <c r="M14" s="5">
        <f t="shared" si="4"/>
        <v>210.10380622837371</v>
      </c>
      <c r="N14" s="5">
        <f t="shared" si="5"/>
        <v>68.512110726643598</v>
      </c>
    </row>
    <row r="15" spans="1:14" ht="17.25" customHeight="1" x14ac:dyDescent="0.25">
      <c r="A15" s="3" t="s">
        <v>19</v>
      </c>
      <c r="B15" s="3">
        <v>690</v>
      </c>
      <c r="C15" s="3">
        <v>300</v>
      </c>
      <c r="D15" s="3">
        <v>867</v>
      </c>
      <c r="E15" s="3">
        <v>133</v>
      </c>
      <c r="F15" s="3">
        <v>132</v>
      </c>
      <c r="G15" s="3">
        <v>48</v>
      </c>
      <c r="H15" s="3">
        <v>24</v>
      </c>
      <c r="I15" s="4">
        <f t="shared" si="0"/>
        <v>0.15340253748558247</v>
      </c>
      <c r="J15" s="4">
        <f t="shared" si="1"/>
        <v>0.15224913494809689</v>
      </c>
      <c r="K15" s="4">
        <f t="shared" si="2"/>
        <v>5.536332179930796E-2</v>
      </c>
      <c r="L15" s="4">
        <f t="shared" si="3"/>
        <v>2.768166089965398E-2</v>
      </c>
      <c r="M15" s="5">
        <f t="shared" si="4"/>
        <v>105.05190311418686</v>
      </c>
      <c r="N15" s="5">
        <f t="shared" si="5"/>
        <v>45.674740484429066</v>
      </c>
    </row>
    <row r="16" spans="1:14" ht="17.25" customHeight="1" x14ac:dyDescent="0.25">
      <c r="A16" s="3" t="s">
        <v>20</v>
      </c>
      <c r="B16" s="3">
        <v>945</v>
      </c>
      <c r="C16" s="3">
        <v>515</v>
      </c>
      <c r="D16" s="3">
        <v>918</v>
      </c>
      <c r="E16" s="3">
        <v>86</v>
      </c>
      <c r="F16" s="3">
        <v>127</v>
      </c>
      <c r="G16" s="3">
        <v>44</v>
      </c>
      <c r="H16" s="3">
        <v>31</v>
      </c>
      <c r="I16" s="4">
        <f t="shared" si="0"/>
        <v>9.3681917211328972E-2</v>
      </c>
      <c r="J16" s="4">
        <f t="shared" si="1"/>
        <v>0.1383442265795207</v>
      </c>
      <c r="K16" s="4">
        <f t="shared" si="2"/>
        <v>4.793028322440087E-2</v>
      </c>
      <c r="L16" s="4">
        <f t="shared" si="3"/>
        <v>3.3769063180827889E-2</v>
      </c>
      <c r="M16" s="5">
        <f t="shared" si="4"/>
        <v>130.73529411764704</v>
      </c>
      <c r="N16" s="5">
        <f t="shared" si="5"/>
        <v>71.247276688453155</v>
      </c>
    </row>
  </sheetData>
  <sortState xmlns:xlrd2="http://schemas.microsoft.com/office/spreadsheetml/2017/richdata2" ref="A2:N4">
    <sortCondition ref="A2:A4"/>
  </sortState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2023-06-27T03:32:49Z</dcterms:modified>
</cp:coreProperties>
</file>