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换配套资源\"/>
    </mc:Choice>
  </mc:AlternateContent>
  <xr:revisionPtr revIDLastSave="0" documentId="13_ncr:1_{3FB1C94B-7985-43E1-AC6B-5C0EC6B8E2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客服数据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1" l="1"/>
  <c r="K3" i="1"/>
  <c r="K4" i="1"/>
  <c r="K5" i="1"/>
  <c r="K6" i="1"/>
  <c r="K7" i="1"/>
  <c r="K8" i="1"/>
  <c r="K9" i="1"/>
  <c r="K10" i="1"/>
  <c r="K11" i="1"/>
  <c r="J2" i="1"/>
  <c r="J3" i="1"/>
  <c r="J4" i="1"/>
  <c r="J5" i="1"/>
  <c r="J6" i="1"/>
  <c r="J7" i="1"/>
  <c r="J8" i="1"/>
  <c r="J9" i="1"/>
  <c r="J10" i="1"/>
  <c r="J11" i="1"/>
  <c r="I2" i="1"/>
  <c r="I3" i="1"/>
  <c r="I4" i="1"/>
  <c r="I5" i="1"/>
  <c r="I6" i="1"/>
  <c r="I7" i="1"/>
  <c r="I8" i="1"/>
  <c r="I9" i="1"/>
  <c r="I10" i="1"/>
  <c r="I11" i="1"/>
  <c r="H3" i="1"/>
  <c r="H4" i="1"/>
  <c r="H5" i="1"/>
  <c r="H6" i="1"/>
  <c r="H7" i="1"/>
  <c r="H11" i="1"/>
  <c r="H9" i="1" l="1"/>
  <c r="H8" i="1"/>
  <c r="H10" i="1"/>
  <c r="H2" i="1"/>
</calcChain>
</file>

<file path=xl/sharedStrings.xml><?xml version="1.0" encoding="utf-8"?>
<sst xmlns="http://schemas.openxmlformats.org/spreadsheetml/2006/main" count="21" uniqueCount="21">
  <si>
    <t>林风琛</t>
  </si>
  <si>
    <t>沈菲珍</t>
  </si>
  <si>
    <t>林瑗媛</t>
  </si>
  <si>
    <t>薛霞晴</t>
  </si>
  <si>
    <t>吴若芳</t>
  </si>
  <si>
    <t>马岚</t>
  </si>
  <si>
    <t>卢茜</t>
  </si>
  <si>
    <t>任茹亚</t>
  </si>
  <si>
    <t>李婉</t>
  </si>
  <si>
    <t>邱莉</t>
  </si>
  <si>
    <t>客服人员</t>
    <phoneticPr fontId="2" type="noConversion"/>
  </si>
  <si>
    <t>有效回复率</t>
    <phoneticPr fontId="2" type="noConversion"/>
  </si>
  <si>
    <t>投诉率</t>
    <phoneticPr fontId="2" type="noConversion"/>
  </si>
  <si>
    <t>投诉人数/位</t>
    <phoneticPr fontId="2" type="noConversion"/>
  </si>
  <si>
    <t>退货数量/件</t>
    <phoneticPr fontId="2" type="noConversion"/>
  </si>
  <si>
    <t>商品退换率</t>
    <phoneticPr fontId="2" type="noConversion"/>
  </si>
  <si>
    <t>接待的
咨询人数/位</t>
    <phoneticPr fontId="2" type="noConversion"/>
  </si>
  <si>
    <t>有效回复的
客户总人数/位</t>
    <phoneticPr fontId="2" type="noConversion"/>
  </si>
  <si>
    <t>咨询后的
下单人数/位</t>
    <phoneticPr fontId="2" type="noConversion"/>
  </si>
  <si>
    <t>询单转化率</t>
    <phoneticPr fontId="2" type="noConversion"/>
  </si>
  <si>
    <t>销量/件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</si>
</sst>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3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客服数据!$H$1</c:f>
              <c:strCache>
                <c:ptCount val="1"/>
                <c:pt idx="0">
                  <c:v>有效回复率</c:v>
                </c:pt>
              </c:strCache>
            </c:strRef>
          </c:tx>
          <c:spPr>
            <a:solidFill>
              <a:schemeClr val="bg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客服数据!$A$2:$A$11</c:f>
              <c:strCache>
                <c:ptCount val="10"/>
                <c:pt idx="0">
                  <c:v>林风琛</c:v>
                </c:pt>
                <c:pt idx="1">
                  <c:v>沈菲珍</c:v>
                </c:pt>
                <c:pt idx="2">
                  <c:v>林瑗媛</c:v>
                </c:pt>
                <c:pt idx="3">
                  <c:v>薛霞晴</c:v>
                </c:pt>
                <c:pt idx="4">
                  <c:v>吴若芳</c:v>
                </c:pt>
                <c:pt idx="5">
                  <c:v>马岚</c:v>
                </c:pt>
                <c:pt idx="6">
                  <c:v>卢茜</c:v>
                </c:pt>
                <c:pt idx="7">
                  <c:v>任茹亚</c:v>
                </c:pt>
                <c:pt idx="8">
                  <c:v>李婉</c:v>
                </c:pt>
                <c:pt idx="9">
                  <c:v>邱莉</c:v>
                </c:pt>
              </c:strCache>
            </c:strRef>
          </c:cat>
          <c:val>
            <c:numRef>
              <c:f>客服数据!$H$2:$H$11</c:f>
              <c:numCache>
                <c:formatCode>0.00%</c:formatCode>
                <c:ptCount val="10"/>
                <c:pt idx="0">
                  <c:v>0.59898477157360408</c:v>
                </c:pt>
                <c:pt idx="1">
                  <c:v>0.5</c:v>
                </c:pt>
                <c:pt idx="2">
                  <c:v>0.50404312668463613</c:v>
                </c:pt>
                <c:pt idx="3">
                  <c:v>0.457286432160804</c:v>
                </c:pt>
                <c:pt idx="4">
                  <c:v>0.44166666666666665</c:v>
                </c:pt>
                <c:pt idx="5">
                  <c:v>0.60147601476014756</c:v>
                </c:pt>
                <c:pt idx="6">
                  <c:v>0.4513888888888889</c:v>
                </c:pt>
                <c:pt idx="7">
                  <c:v>0.55000000000000004</c:v>
                </c:pt>
                <c:pt idx="8">
                  <c:v>0.43529411764705883</c:v>
                </c:pt>
                <c:pt idx="9">
                  <c:v>0.60389610389610393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7-440D-B906-6C480B2FB65A}"/>
            </c:ext>
          </c:extLst>
        </c:ser>
        <c:ser>
          <c:idx val="1"/>
          <c:order val="1"/>
          <c:tx>
            <c:strRef>
              <c:f>客服数据!$I$1</c:f>
              <c:strCache>
                <c:ptCount val="1"/>
                <c:pt idx="0">
                  <c:v>询单转化率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客服数据!$A$2:$A$11</c:f>
              <c:strCache>
                <c:ptCount val="10"/>
                <c:pt idx="0">
                  <c:v>林风琛</c:v>
                </c:pt>
                <c:pt idx="1">
                  <c:v>沈菲珍</c:v>
                </c:pt>
                <c:pt idx="2">
                  <c:v>林瑗媛</c:v>
                </c:pt>
                <c:pt idx="3">
                  <c:v>薛霞晴</c:v>
                </c:pt>
                <c:pt idx="4">
                  <c:v>吴若芳</c:v>
                </c:pt>
                <c:pt idx="5">
                  <c:v>马岚</c:v>
                </c:pt>
                <c:pt idx="6">
                  <c:v>卢茜</c:v>
                </c:pt>
                <c:pt idx="7">
                  <c:v>任茹亚</c:v>
                </c:pt>
                <c:pt idx="8">
                  <c:v>李婉</c:v>
                </c:pt>
                <c:pt idx="9">
                  <c:v>邱莉</c:v>
                </c:pt>
              </c:strCache>
            </c:strRef>
          </c:cat>
          <c:val>
            <c:numRef>
              <c:f>客服数据!$I$2:$I$11</c:f>
              <c:numCache>
                <c:formatCode>0.00%</c:formatCode>
                <c:ptCount val="10"/>
                <c:pt idx="0">
                  <c:v>0.47715736040609136</c:v>
                </c:pt>
                <c:pt idx="1">
                  <c:v>0.45238095238095238</c:v>
                </c:pt>
                <c:pt idx="2">
                  <c:v>0.39892183288409705</c:v>
                </c:pt>
                <c:pt idx="3">
                  <c:v>0.37437185929648242</c:v>
                </c:pt>
                <c:pt idx="4">
                  <c:v>0.4375</c:v>
                </c:pt>
                <c:pt idx="5">
                  <c:v>0.12177121771217712</c:v>
                </c:pt>
                <c:pt idx="6">
                  <c:v>0.38194444444444442</c:v>
                </c:pt>
                <c:pt idx="7">
                  <c:v>0.2857142857142857</c:v>
                </c:pt>
                <c:pt idx="8">
                  <c:v>0.15294117647058825</c:v>
                </c:pt>
                <c:pt idx="9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17-440D-B906-6C480B2FB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801368064"/>
        <c:axId val="801371672"/>
      </c:barChart>
      <c:catAx>
        <c:axId val="801368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客服人员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01371672"/>
        <c:crosses val="autoZero"/>
        <c:auto val="1"/>
        <c:lblAlgn val="ctr"/>
        <c:lblOffset val="100"/>
        <c:noMultiLvlLbl val="0"/>
      </c:catAx>
      <c:valAx>
        <c:axId val="80137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比率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01368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客服数据!$J$1</c:f>
              <c:strCache>
                <c:ptCount val="1"/>
                <c:pt idx="0">
                  <c:v>投诉率</c:v>
                </c:pt>
              </c:strCache>
            </c:strRef>
          </c:tx>
          <c:spPr>
            <a:solidFill>
              <a:schemeClr val="bg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客服数据!$A$2:$A$11</c:f>
              <c:strCache>
                <c:ptCount val="10"/>
                <c:pt idx="0">
                  <c:v>林风琛</c:v>
                </c:pt>
                <c:pt idx="1">
                  <c:v>沈菲珍</c:v>
                </c:pt>
                <c:pt idx="2">
                  <c:v>林瑗媛</c:v>
                </c:pt>
                <c:pt idx="3">
                  <c:v>薛霞晴</c:v>
                </c:pt>
                <c:pt idx="4">
                  <c:v>吴若芳</c:v>
                </c:pt>
                <c:pt idx="5">
                  <c:v>马岚</c:v>
                </c:pt>
                <c:pt idx="6">
                  <c:v>卢茜</c:v>
                </c:pt>
                <c:pt idx="7">
                  <c:v>任茹亚</c:v>
                </c:pt>
                <c:pt idx="8">
                  <c:v>李婉</c:v>
                </c:pt>
                <c:pt idx="9">
                  <c:v>邱莉</c:v>
                </c:pt>
              </c:strCache>
            </c:strRef>
          </c:cat>
          <c:val>
            <c:numRef>
              <c:f>客服数据!$J$2:$J$11</c:f>
              <c:numCache>
                <c:formatCode>0.00%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2.5125628140703518E-3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76-4E5B-B6C6-531CB0339768}"/>
            </c:ext>
          </c:extLst>
        </c:ser>
        <c:ser>
          <c:idx val="1"/>
          <c:order val="1"/>
          <c:tx>
            <c:strRef>
              <c:f>客服数据!$K$1</c:f>
              <c:strCache>
                <c:ptCount val="1"/>
                <c:pt idx="0">
                  <c:v>商品退换率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客服数据!$A$2:$A$11</c:f>
              <c:strCache>
                <c:ptCount val="10"/>
                <c:pt idx="0">
                  <c:v>林风琛</c:v>
                </c:pt>
                <c:pt idx="1">
                  <c:v>沈菲珍</c:v>
                </c:pt>
                <c:pt idx="2">
                  <c:v>林瑗媛</c:v>
                </c:pt>
                <c:pt idx="3">
                  <c:v>薛霞晴</c:v>
                </c:pt>
                <c:pt idx="4">
                  <c:v>吴若芳</c:v>
                </c:pt>
                <c:pt idx="5">
                  <c:v>马岚</c:v>
                </c:pt>
                <c:pt idx="6">
                  <c:v>卢茜</c:v>
                </c:pt>
                <c:pt idx="7">
                  <c:v>任茹亚</c:v>
                </c:pt>
                <c:pt idx="8">
                  <c:v>李婉</c:v>
                </c:pt>
                <c:pt idx="9">
                  <c:v>邱莉</c:v>
                </c:pt>
              </c:strCache>
            </c:strRef>
          </c:cat>
          <c:val>
            <c:numRef>
              <c:f>客服数据!$K$2:$K$11</c:f>
              <c:numCache>
                <c:formatCode>0.00%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1.0869565217391304E-2</c:v>
                </c:pt>
                <c:pt idx="3">
                  <c:v>0</c:v>
                </c:pt>
                <c:pt idx="4">
                  <c:v>8.4033613445378148E-3</c:v>
                </c:pt>
                <c:pt idx="5">
                  <c:v>0</c:v>
                </c:pt>
                <c:pt idx="6">
                  <c:v>1.4285714285714285E-2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76-4E5B-B6C6-531CB0339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907495608"/>
        <c:axId val="907497248"/>
      </c:barChart>
      <c:catAx>
        <c:axId val="907495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客服人员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907497248"/>
        <c:crosses val="autoZero"/>
        <c:auto val="1"/>
        <c:lblAlgn val="ctr"/>
        <c:lblOffset val="100"/>
        <c:noMultiLvlLbl val="0"/>
      </c:catAx>
      <c:valAx>
        <c:axId val="90749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比率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907495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160020</xdr:rowOff>
    </xdr:from>
    <xdr:to>
      <xdr:col>16</xdr:col>
      <xdr:colOff>205740</xdr:colOff>
      <xdr:row>23</xdr:row>
      <xdr:rowOff>156210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AE3C9167-7CC3-484F-B6B1-78E92AC0F5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373380</xdr:colOff>
      <xdr:row>15</xdr:row>
      <xdr:rowOff>171450</xdr:rowOff>
    </xdr:from>
    <xdr:to>
      <xdr:col>16</xdr:col>
      <xdr:colOff>571500</xdr:colOff>
      <xdr:row>34</xdr:row>
      <xdr:rowOff>38100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86E5ACF5-3EF9-4682-9327-24677B3DC1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zoomScaleNormal="100" workbookViewId="0">
      <selection activeCell="D2" sqref="D2"/>
    </sheetView>
  </sheetViews>
  <sheetFormatPr defaultRowHeight="13.8" x14ac:dyDescent="0.25"/>
  <cols>
    <col min="1" max="1" width="10" bestFit="1" customWidth="1"/>
    <col min="2" max="2" width="13" bestFit="1" customWidth="1"/>
    <col min="3" max="3" width="15.33203125" bestFit="1" customWidth="1"/>
    <col min="4" max="7" width="13" bestFit="1" customWidth="1"/>
    <col min="8" max="9" width="12.33203125" bestFit="1" customWidth="1"/>
    <col min="10" max="10" width="7.88671875" bestFit="1" customWidth="1"/>
    <col min="11" max="11" width="12.33203125" bestFit="1" customWidth="1"/>
  </cols>
  <sheetData>
    <row r="1" spans="1:11" ht="41.4" customHeight="1" x14ac:dyDescent="0.25">
      <c r="A1" s="1" t="s">
        <v>10</v>
      </c>
      <c r="B1" s="4" t="s">
        <v>16</v>
      </c>
      <c r="C1" s="4" t="s">
        <v>17</v>
      </c>
      <c r="D1" s="4" t="s">
        <v>18</v>
      </c>
      <c r="E1" s="1" t="s">
        <v>13</v>
      </c>
      <c r="F1" s="1" t="s">
        <v>20</v>
      </c>
      <c r="G1" s="1" t="s">
        <v>14</v>
      </c>
      <c r="H1" s="1" t="s">
        <v>11</v>
      </c>
      <c r="I1" s="1" t="s">
        <v>19</v>
      </c>
      <c r="J1" s="1" t="s">
        <v>12</v>
      </c>
      <c r="K1" s="1" t="s">
        <v>15</v>
      </c>
    </row>
    <row r="2" spans="1:11" ht="21" customHeight="1" x14ac:dyDescent="0.25">
      <c r="A2" s="2" t="s">
        <v>0</v>
      </c>
      <c r="B2" s="2">
        <v>197</v>
      </c>
      <c r="C2" s="2">
        <v>118</v>
      </c>
      <c r="D2" s="2">
        <v>94</v>
      </c>
      <c r="E2" s="2">
        <v>0</v>
      </c>
      <c r="F2" s="2">
        <v>104</v>
      </c>
      <c r="G2" s="2">
        <v>0</v>
      </c>
      <c r="H2" s="3">
        <f t="shared" ref="H2:H11" si="0">C2/B2</f>
        <v>0.59898477157360408</v>
      </c>
      <c r="I2" s="3">
        <f t="shared" ref="I2:I11" si="1">D2/B2</f>
        <v>0.47715736040609136</v>
      </c>
      <c r="J2" s="3">
        <f t="shared" ref="J2:J11" si="2">E2/B2</f>
        <v>0</v>
      </c>
      <c r="K2" s="3">
        <f t="shared" ref="K2:K11" si="3">G2/F2</f>
        <v>0</v>
      </c>
    </row>
    <row r="3" spans="1:11" ht="21" customHeight="1" x14ac:dyDescent="0.25">
      <c r="A3" s="2" t="s">
        <v>1</v>
      </c>
      <c r="B3" s="2">
        <v>252</v>
      </c>
      <c r="C3" s="2">
        <v>126</v>
      </c>
      <c r="D3" s="2">
        <v>114</v>
      </c>
      <c r="E3" s="2">
        <v>0</v>
      </c>
      <c r="F3" s="2">
        <v>152</v>
      </c>
      <c r="G3" s="2">
        <v>0</v>
      </c>
      <c r="H3" s="3">
        <f t="shared" si="0"/>
        <v>0.5</v>
      </c>
      <c r="I3" s="3">
        <f t="shared" si="1"/>
        <v>0.45238095238095238</v>
      </c>
      <c r="J3" s="3">
        <f t="shared" si="2"/>
        <v>0</v>
      </c>
      <c r="K3" s="3">
        <f t="shared" si="3"/>
        <v>0</v>
      </c>
    </row>
    <row r="4" spans="1:11" ht="21" customHeight="1" x14ac:dyDescent="0.25">
      <c r="A4" s="2" t="s">
        <v>2</v>
      </c>
      <c r="B4" s="2">
        <v>371</v>
      </c>
      <c r="C4" s="2">
        <v>187</v>
      </c>
      <c r="D4" s="2">
        <v>148</v>
      </c>
      <c r="E4" s="2">
        <v>0</v>
      </c>
      <c r="F4" s="2">
        <v>184</v>
      </c>
      <c r="G4" s="2">
        <v>2</v>
      </c>
      <c r="H4" s="3">
        <f t="shared" si="0"/>
        <v>0.50404312668463613</v>
      </c>
      <c r="I4" s="3">
        <f t="shared" si="1"/>
        <v>0.39892183288409705</v>
      </c>
      <c r="J4" s="3">
        <f t="shared" si="2"/>
        <v>0</v>
      </c>
      <c r="K4" s="3">
        <f t="shared" si="3"/>
        <v>1.0869565217391304E-2</v>
      </c>
    </row>
    <row r="5" spans="1:11" ht="21" customHeight="1" x14ac:dyDescent="0.25">
      <c r="A5" s="2" t="s">
        <v>3</v>
      </c>
      <c r="B5" s="2">
        <v>398</v>
      </c>
      <c r="C5" s="2">
        <v>182</v>
      </c>
      <c r="D5" s="2">
        <v>149</v>
      </c>
      <c r="E5" s="2">
        <v>1</v>
      </c>
      <c r="F5" s="2">
        <v>162</v>
      </c>
      <c r="G5" s="2">
        <v>0</v>
      </c>
      <c r="H5" s="3">
        <f t="shared" si="0"/>
        <v>0.457286432160804</v>
      </c>
      <c r="I5" s="3">
        <f t="shared" si="1"/>
        <v>0.37437185929648242</v>
      </c>
      <c r="J5" s="3">
        <f t="shared" si="2"/>
        <v>2.5125628140703518E-3</v>
      </c>
      <c r="K5" s="3">
        <f t="shared" si="3"/>
        <v>0</v>
      </c>
    </row>
    <row r="6" spans="1:11" ht="21" customHeight="1" x14ac:dyDescent="0.25">
      <c r="A6" s="2" t="s">
        <v>4</v>
      </c>
      <c r="B6" s="2">
        <v>240</v>
      </c>
      <c r="C6" s="2">
        <v>106</v>
      </c>
      <c r="D6" s="2">
        <v>105</v>
      </c>
      <c r="E6" s="2">
        <v>0</v>
      </c>
      <c r="F6" s="2">
        <v>119</v>
      </c>
      <c r="G6" s="2">
        <v>1</v>
      </c>
      <c r="H6" s="3">
        <f t="shared" si="0"/>
        <v>0.44166666666666665</v>
      </c>
      <c r="I6" s="3">
        <f t="shared" si="1"/>
        <v>0.4375</v>
      </c>
      <c r="J6" s="3">
        <f t="shared" si="2"/>
        <v>0</v>
      </c>
      <c r="K6" s="3">
        <f t="shared" si="3"/>
        <v>8.4033613445378148E-3</v>
      </c>
    </row>
    <row r="7" spans="1:11" ht="21" customHeight="1" x14ac:dyDescent="0.25">
      <c r="A7" s="2" t="s">
        <v>5</v>
      </c>
      <c r="B7" s="2">
        <v>271</v>
      </c>
      <c r="C7" s="2">
        <v>163</v>
      </c>
      <c r="D7" s="2">
        <v>33</v>
      </c>
      <c r="E7" s="2">
        <v>0</v>
      </c>
      <c r="F7" s="2">
        <v>42</v>
      </c>
      <c r="G7" s="2">
        <v>0</v>
      </c>
      <c r="H7" s="3">
        <f t="shared" si="0"/>
        <v>0.60147601476014756</v>
      </c>
      <c r="I7" s="3">
        <f t="shared" si="1"/>
        <v>0.12177121771217712</v>
      </c>
      <c r="J7" s="3">
        <f t="shared" si="2"/>
        <v>0</v>
      </c>
      <c r="K7" s="3">
        <f t="shared" si="3"/>
        <v>0</v>
      </c>
    </row>
    <row r="8" spans="1:11" ht="21" customHeight="1" x14ac:dyDescent="0.25">
      <c r="A8" s="2" t="s">
        <v>6</v>
      </c>
      <c r="B8" s="2">
        <v>288</v>
      </c>
      <c r="C8" s="2">
        <v>130</v>
      </c>
      <c r="D8" s="2">
        <v>110</v>
      </c>
      <c r="E8" s="2">
        <v>0</v>
      </c>
      <c r="F8" s="2">
        <v>140</v>
      </c>
      <c r="G8" s="2">
        <v>2</v>
      </c>
      <c r="H8" s="3">
        <f t="shared" si="0"/>
        <v>0.4513888888888889</v>
      </c>
      <c r="I8" s="3">
        <f t="shared" si="1"/>
        <v>0.38194444444444442</v>
      </c>
      <c r="J8" s="3">
        <f t="shared" si="2"/>
        <v>0</v>
      </c>
      <c r="K8" s="3">
        <f t="shared" si="3"/>
        <v>1.4285714285714285E-2</v>
      </c>
    </row>
    <row r="9" spans="1:11" ht="21" customHeight="1" x14ac:dyDescent="0.25">
      <c r="A9" s="2" t="s">
        <v>7</v>
      </c>
      <c r="B9" s="2">
        <v>140</v>
      </c>
      <c r="C9" s="2">
        <v>77</v>
      </c>
      <c r="D9" s="2">
        <v>40</v>
      </c>
      <c r="E9" s="2">
        <v>0</v>
      </c>
      <c r="F9" s="2">
        <v>62</v>
      </c>
      <c r="G9" s="2">
        <v>0</v>
      </c>
      <c r="H9" s="3">
        <f t="shared" si="0"/>
        <v>0.55000000000000004</v>
      </c>
      <c r="I9" s="3">
        <f t="shared" si="1"/>
        <v>0.2857142857142857</v>
      </c>
      <c r="J9" s="3">
        <f t="shared" si="2"/>
        <v>0</v>
      </c>
      <c r="K9" s="3">
        <f t="shared" si="3"/>
        <v>0</v>
      </c>
    </row>
    <row r="10" spans="1:11" ht="21" customHeight="1" x14ac:dyDescent="0.25">
      <c r="A10" s="2" t="s">
        <v>8</v>
      </c>
      <c r="B10" s="2">
        <v>170</v>
      </c>
      <c r="C10" s="2">
        <v>74</v>
      </c>
      <c r="D10" s="2">
        <v>26</v>
      </c>
      <c r="E10" s="2">
        <v>0</v>
      </c>
      <c r="F10" s="2">
        <v>34</v>
      </c>
      <c r="G10" s="2">
        <v>0</v>
      </c>
      <c r="H10" s="3">
        <f t="shared" si="0"/>
        <v>0.43529411764705883</v>
      </c>
      <c r="I10" s="3">
        <f t="shared" si="1"/>
        <v>0.15294117647058825</v>
      </c>
      <c r="J10" s="3">
        <f t="shared" si="2"/>
        <v>0</v>
      </c>
      <c r="K10" s="3">
        <f t="shared" si="3"/>
        <v>0</v>
      </c>
    </row>
    <row r="11" spans="1:11" ht="21" customHeight="1" x14ac:dyDescent="0.25">
      <c r="A11" s="2" t="s">
        <v>9</v>
      </c>
      <c r="B11" s="2">
        <v>154</v>
      </c>
      <c r="C11" s="2">
        <v>93</v>
      </c>
      <c r="D11" s="2">
        <v>44</v>
      </c>
      <c r="E11" s="2">
        <v>0</v>
      </c>
      <c r="F11" s="2">
        <v>70</v>
      </c>
      <c r="G11" s="2">
        <v>0</v>
      </c>
      <c r="H11" s="3">
        <f t="shared" si="0"/>
        <v>0.60389610389610393</v>
      </c>
      <c r="I11" s="3">
        <f t="shared" si="1"/>
        <v>0.2857142857142857</v>
      </c>
      <c r="J11" s="3">
        <f t="shared" si="2"/>
        <v>0</v>
      </c>
      <c r="K11" s="3">
        <f t="shared" si="3"/>
        <v>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客服数据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2023-11-12T08:44:55Z</dcterms:modified>
</cp:coreProperties>
</file>