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五\"/>
    </mc:Choice>
  </mc:AlternateContent>
  <xr:revisionPtr revIDLastSave="0" documentId="13_ncr:1_{8934AE75-67A5-4B9D-BF9E-4375D7BFA5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chart.v1.0" hidden="1">Sheet1!$A$2:$A$9</definedName>
    <definedName name="_xlchart.v1.1" hidden="1">Sheet1!$D$1</definedName>
    <definedName name="_xlchart.v1.2" hidden="1">Sheet1!$D$2:$D$9</definedName>
    <definedName name="_xlchart.v1.3" hidden="1">Sheet1!$E$1</definedName>
    <definedName name="_xlchart.v1.4" hidden="1">Sheet1!$E$2:$E$9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D3" i="1"/>
  <c r="D4" i="1"/>
  <c r="D5" i="1"/>
  <c r="D6" i="1"/>
  <c r="D7" i="1"/>
  <c r="D8" i="1"/>
  <c r="D9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<sst xmlns="http://schemas.openxmlformats.org/spreadsheetml/2006/main" count="13" uniqueCount="13">
  <si>
    <t>所处环节</t>
  </si>
  <si>
    <t>整体转化率</t>
  </si>
  <si>
    <t>购物车结算</t>
  </si>
  <si>
    <t>提交订单</t>
  </si>
  <si>
    <t>完成支付</t>
  </si>
  <si>
    <t>环节转化率</t>
    <phoneticPr fontId="3" type="noConversion"/>
  </si>
  <si>
    <t>核对订单信息</t>
    <phoneticPr fontId="3" type="noConversion"/>
  </si>
  <si>
    <t>选择支付方式</t>
    <phoneticPr fontId="3" type="noConversion"/>
  </si>
  <si>
    <t>添加购物车</t>
    <phoneticPr fontId="3" type="noConversion"/>
  </si>
  <si>
    <t>访问店铺</t>
    <phoneticPr fontId="3" type="noConversion"/>
  </si>
  <si>
    <t>访问商品详情页</t>
    <phoneticPr fontId="3" type="noConversion"/>
  </si>
  <si>
    <t>辅助列</t>
    <phoneticPr fontId="3" type="noConversion"/>
  </si>
  <si>
    <t>客户数量/位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</si>
</sst>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方正宋三简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Sheet1!$E$1</c:f>
              <c:strCache>
                <c:ptCount val="1"/>
                <c:pt idx="0">
                  <c:v>辅助列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Sheet1!$A$2:$A$9</c:f>
              <c:strCache>
                <c:ptCount val="8"/>
                <c:pt idx="0">
                  <c:v>访问店铺</c:v>
                </c:pt>
                <c:pt idx="1">
                  <c:v>访问商品详情页</c:v>
                </c:pt>
                <c:pt idx="2">
                  <c:v>添加购物车</c:v>
                </c:pt>
                <c:pt idx="3">
                  <c:v>购物车结算</c:v>
                </c:pt>
                <c:pt idx="4">
                  <c:v>核对订单信息</c:v>
                </c:pt>
                <c:pt idx="5">
                  <c:v>提交订单</c:v>
                </c:pt>
                <c:pt idx="6">
                  <c:v>选择支付方式</c:v>
                </c:pt>
                <c:pt idx="7">
                  <c:v>完成支付</c:v>
                </c:pt>
              </c:strCache>
            </c:strRef>
          </c:cat>
          <c:val>
            <c:numRef>
              <c:f>Sheet1!$E$2:$E$9</c:f>
              <c:numCache>
                <c:formatCode>0.00%</c:formatCode>
                <c:ptCount val="8"/>
                <c:pt idx="0">
                  <c:v>0</c:v>
                </c:pt>
                <c:pt idx="1">
                  <c:v>0.21171354077620108</c:v>
                </c:pt>
                <c:pt idx="2">
                  <c:v>0.34432167891947341</c:v>
                </c:pt>
                <c:pt idx="3">
                  <c:v>0.43881432723542485</c:v>
                </c:pt>
                <c:pt idx="4">
                  <c:v>0.46052744058813472</c:v>
                </c:pt>
                <c:pt idx="5">
                  <c:v>0.47217473072320054</c:v>
                </c:pt>
                <c:pt idx="6">
                  <c:v>0.47644896563515132</c:v>
                </c:pt>
                <c:pt idx="7">
                  <c:v>0.47858608309112671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0F-4F33-A0A2-8872D8085B9C}"/>
            </c:ext>
          </c:extLst>
        </c:ser>
        <c:ser>
          <c:idx val="0"/>
          <c:order val="1"/>
          <c:tx>
            <c:strRef>
              <c:f>Sheet1!$D$1</c:f>
              <c:strCache>
                <c:ptCount val="1"/>
                <c:pt idx="0">
                  <c:v>整体转化率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39791619896509767"/>
                  <c:y val="-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40F-4F33-A0A2-8872D8085B9C}"/>
                </c:ext>
              </c:extLst>
            </c:dLbl>
            <c:dLbl>
              <c:idx val="1"/>
              <c:layout>
                <c:manualLayout>
                  <c:x val="0.24611107877618782"/>
                  <c:y val="-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40F-4F33-A0A2-8872D8085B9C}"/>
                </c:ext>
              </c:extLst>
            </c:dLbl>
            <c:dLbl>
              <c:idx val="2"/>
              <c:layout>
                <c:manualLayout>
                  <c:x val="0.15439625617019626"/>
                  <c:y val="-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40F-4F33-A0A2-8872D8085B9C}"/>
                </c:ext>
              </c:extLst>
            </c:dLbl>
            <c:dLbl>
              <c:idx val="3"/>
              <c:layout>
                <c:manualLayout>
                  <c:x val="9.4378207995937671E-2"/>
                  <c:y val="1.1046861338139455E-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0F-4F33-A0A2-8872D8085B9C}"/>
                </c:ext>
              </c:extLst>
            </c:dLbl>
            <c:dLbl>
              <c:idx val="4"/>
              <c:layout>
                <c:manualLayout>
                  <c:x val="7.0391234094682203E-2"/>
                  <c:y val="2.76864126161445E-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40F-4F33-A0A2-8872D8085B9C}"/>
                </c:ext>
              </c:extLst>
            </c:dLbl>
            <c:dLbl>
              <c:idx val="5"/>
              <c:layout>
                <c:manualLayout>
                  <c:x val="6.0706139293306392E-2"/>
                  <c:y val="1.2892490539767081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40F-4F33-A0A2-8872D8085B9C}"/>
                </c:ext>
              </c:extLst>
            </c:dLbl>
            <c:dLbl>
              <c:idx val="6"/>
              <c:layout>
                <c:manualLayout>
                  <c:x val="5.9472377198890203E-2"/>
                  <c:y val="1.2892490539767081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40F-4F33-A0A2-8872D8085B9C}"/>
                </c:ext>
              </c:extLst>
            </c:dLbl>
            <c:dLbl>
              <c:idx val="7"/>
              <c:layout>
                <c:manualLayout>
                  <c:x val="6.3242121134013479E-2"/>
                  <c:y val="8.3059237848433505E-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40F-4F33-A0A2-8872D8085B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Sheet1!$A$2:$A$9</c:f>
              <c:strCache>
                <c:ptCount val="8"/>
                <c:pt idx="0">
                  <c:v>访问店铺</c:v>
                </c:pt>
                <c:pt idx="1">
                  <c:v>访问商品详情页</c:v>
                </c:pt>
                <c:pt idx="2">
                  <c:v>添加购物车</c:v>
                </c:pt>
                <c:pt idx="3">
                  <c:v>购物车结算</c:v>
                </c:pt>
                <c:pt idx="4">
                  <c:v>核对订单信息</c:v>
                </c:pt>
                <c:pt idx="5">
                  <c:v>提交订单</c:v>
                </c:pt>
                <c:pt idx="6">
                  <c:v>选择支付方式</c:v>
                </c:pt>
                <c:pt idx="7">
                  <c:v>完成支付</c:v>
                </c:pt>
              </c:strCache>
            </c:strRef>
          </c:cat>
          <c:val>
            <c:numRef>
              <c:f>Sheet1!$D$2:$D$9</c:f>
              <c:numCache>
                <c:formatCode>0.00%</c:formatCode>
                <c:ptCount val="8"/>
                <c:pt idx="0">
                  <c:v>1</c:v>
                </c:pt>
                <c:pt idx="1">
                  <c:v>0.57657291844759784</c:v>
                </c:pt>
                <c:pt idx="2">
                  <c:v>0.31135664216105319</c:v>
                </c:pt>
                <c:pt idx="3">
                  <c:v>0.12237134552915029</c:v>
                </c:pt>
                <c:pt idx="4">
                  <c:v>7.8945118823730551E-2</c:v>
                </c:pt>
                <c:pt idx="5">
                  <c:v>5.5650538553598909E-2</c:v>
                </c:pt>
                <c:pt idx="6">
                  <c:v>4.7102068729697383E-2</c:v>
                </c:pt>
                <c:pt idx="7">
                  <c:v>4.2827833817746623E-2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0F-4F33-A0A2-8872D8085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1001464"/>
        <c:axId val="870997528"/>
      </c:barChart>
      <c:catAx>
        <c:axId val="871001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0997528"/>
        <c:crosses val="autoZero"/>
        <c:auto val="1"/>
        <c:lblAlgn val="ctr"/>
        <c:lblOffset val="100"/>
        <c:noMultiLvlLbl val="0"/>
      </c:catAx>
      <c:valAx>
        <c:axId val="870997528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crossAx val="871001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160020</xdr:rowOff>
    </xdr:from>
    <xdr:to>
      <xdr:col>13</xdr:col>
      <xdr:colOff>449580</xdr:colOff>
      <xdr:row>24</xdr:row>
      <xdr:rowOff>45720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CAD36B8-0928-4110-9D3C-F5C1A48F2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P16" sqref="P16"/>
    </sheetView>
  </sheetViews>
  <sheetFormatPr defaultRowHeight="13.8" x14ac:dyDescent="0.25"/>
  <cols>
    <col min="1" max="1" width="17.21875" bestFit="1" customWidth="1"/>
    <col min="2" max="4" width="14.5546875" customWidth="1"/>
    <col min="5" max="5" width="9.5546875" customWidth="1"/>
  </cols>
  <sheetData>
    <row r="1" spans="1:5" ht="24.6" customHeight="1" x14ac:dyDescent="0.25">
      <c r="A1" s="2" t="s">
        <v>0</v>
      </c>
      <c r="B1" s="2" t="s">
        <v>12</v>
      </c>
      <c r="C1" s="2" t="s">
        <v>5</v>
      </c>
      <c r="D1" s="2" t="s">
        <v>1</v>
      </c>
      <c r="E1" s="2" t="s">
        <v>11</v>
      </c>
    </row>
    <row r="2" spans="1:5" ht="14.4" x14ac:dyDescent="0.25">
      <c r="A2" s="1" t="s">
        <v>9</v>
      </c>
      <c r="B2" s="1">
        <v>46792</v>
      </c>
      <c r="C2" s="3">
        <v>1</v>
      </c>
      <c r="D2" s="3">
        <v>1</v>
      </c>
      <c r="E2" s="3">
        <f>(100%-D2)/2</f>
        <v>0</v>
      </c>
    </row>
    <row r="3" spans="1:5" ht="14.4" x14ac:dyDescent="0.25">
      <c r="A3" s="1" t="s">
        <v>10</v>
      </c>
      <c r="B3" s="1">
        <v>26979</v>
      </c>
      <c r="C3" s="3">
        <f>B3/B2</f>
        <v>0.57657291844759784</v>
      </c>
      <c r="D3" s="3">
        <f>B3/$B$2</f>
        <v>0.57657291844759784</v>
      </c>
      <c r="E3" s="3">
        <f t="shared" ref="E3:E9" si="0">(100%-D3)/2</f>
        <v>0.21171354077620108</v>
      </c>
    </row>
    <row r="4" spans="1:5" ht="14.4" x14ac:dyDescent="0.25">
      <c r="A4" s="1" t="s">
        <v>8</v>
      </c>
      <c r="B4" s="1">
        <v>14569</v>
      </c>
      <c r="C4" s="3">
        <f t="shared" ref="C4:C9" si="1">B4/B3</f>
        <v>0.54001260239445492</v>
      </c>
      <c r="D4" s="3">
        <f t="shared" ref="D4:D9" si="2">B4/$B$2</f>
        <v>0.31135664216105319</v>
      </c>
      <c r="E4" s="3">
        <f t="shared" si="0"/>
        <v>0.34432167891947341</v>
      </c>
    </row>
    <row r="5" spans="1:5" ht="14.4" x14ac:dyDescent="0.25">
      <c r="A5" s="1" t="s">
        <v>2</v>
      </c>
      <c r="B5" s="1">
        <v>5726</v>
      </c>
      <c r="C5" s="3">
        <f t="shared" si="1"/>
        <v>0.3930262886951747</v>
      </c>
      <c r="D5" s="3">
        <f t="shared" si="2"/>
        <v>0.12237134552915029</v>
      </c>
      <c r="E5" s="3">
        <f t="shared" si="0"/>
        <v>0.43881432723542485</v>
      </c>
    </row>
    <row r="6" spans="1:5" ht="14.4" x14ac:dyDescent="0.25">
      <c r="A6" s="1" t="s">
        <v>6</v>
      </c>
      <c r="B6" s="1">
        <v>3694</v>
      </c>
      <c r="C6" s="3">
        <f t="shared" si="1"/>
        <v>0.64512748864827107</v>
      </c>
      <c r="D6" s="3">
        <f t="shared" si="2"/>
        <v>7.8945118823730551E-2</v>
      </c>
      <c r="E6" s="3">
        <f t="shared" si="0"/>
        <v>0.46052744058813472</v>
      </c>
    </row>
    <row r="7" spans="1:5" ht="14.4" x14ac:dyDescent="0.25">
      <c r="A7" s="1" t="s">
        <v>3</v>
      </c>
      <c r="B7" s="1">
        <v>2604</v>
      </c>
      <c r="C7" s="3">
        <f t="shared" si="1"/>
        <v>0.70492690850027073</v>
      </c>
      <c r="D7" s="3">
        <f t="shared" si="2"/>
        <v>5.5650538553598909E-2</v>
      </c>
      <c r="E7" s="3">
        <f t="shared" si="0"/>
        <v>0.47217473072320054</v>
      </c>
    </row>
    <row r="8" spans="1:5" ht="14.4" x14ac:dyDescent="0.25">
      <c r="A8" s="1" t="s">
        <v>7</v>
      </c>
      <c r="B8" s="1">
        <v>2204</v>
      </c>
      <c r="C8" s="3">
        <f t="shared" si="1"/>
        <v>0.84639016897081409</v>
      </c>
      <c r="D8" s="3">
        <f t="shared" si="2"/>
        <v>4.7102068729697383E-2</v>
      </c>
      <c r="E8" s="3">
        <f t="shared" si="0"/>
        <v>0.47644896563515132</v>
      </c>
    </row>
    <row r="9" spans="1:5" ht="14.4" x14ac:dyDescent="0.25">
      <c r="A9" s="1" t="s">
        <v>4</v>
      </c>
      <c r="B9" s="1">
        <v>2004</v>
      </c>
      <c r="C9" s="3">
        <f t="shared" si="1"/>
        <v>0.90925589836660614</v>
      </c>
      <c r="D9" s="3">
        <f t="shared" si="2"/>
        <v>4.2827833817746623E-2</v>
      </c>
      <c r="E9" s="3">
        <f t="shared" si="0"/>
        <v>0.47858608309112671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2023-07-04T02:35:24Z</dcterms:modified>
</cp:coreProperties>
</file>