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[2023-02]数据化运营管理（第2版）\换配套资源\"/>
    </mc:Choice>
  </mc:AlternateContent>
  <xr:revisionPtr revIDLastSave="0" documentId="13_ncr:1_{86474E41-ECC3-4C16-8B05-F5D7DAC01E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I2" i="1"/>
  <c r="I3" i="1"/>
  <c r="I4" i="1"/>
  <c r="I5" i="1"/>
  <c r="I6" i="1"/>
  <c r="I7" i="1"/>
  <c r="I8" i="1"/>
  <c r="I9" i="1"/>
  <c r="I10" i="1"/>
  <c r="I11" i="1"/>
  <c r="H2" i="1"/>
  <c r="H3" i="1"/>
  <c r="H4" i="1"/>
  <c r="H5" i="1"/>
  <c r="H6" i="1"/>
  <c r="H7" i="1"/>
  <c r="H8" i="1"/>
  <c r="H9" i="1"/>
  <c r="H10" i="1"/>
  <c r="H11" i="1"/>
</calcChain>
</file>

<file path=xl/sharedStrings.xml><?xml version="1.0" encoding="utf-8"?>
<sst xmlns="http://schemas.openxmlformats.org/spreadsheetml/2006/main" count="19" uniqueCount="19">
  <si>
    <t>支付转化率</t>
  </si>
  <si>
    <t>商品名称</t>
    <phoneticPr fontId="1" type="noConversion"/>
  </si>
  <si>
    <t>商品01</t>
    <phoneticPr fontId="1" type="noConversion"/>
  </si>
  <si>
    <t>商品02</t>
  </si>
  <si>
    <t>商品03</t>
  </si>
  <si>
    <t>商品04</t>
  </si>
  <si>
    <t>商品05</t>
  </si>
  <si>
    <t>商品06</t>
  </si>
  <si>
    <t>商品07</t>
  </si>
  <si>
    <t>商品08</t>
  </si>
  <si>
    <t>商品09</t>
  </si>
  <si>
    <t>商品10</t>
  </si>
  <si>
    <t>访客数/位</t>
    <phoneticPr fontId="1" type="noConversion"/>
  </si>
  <si>
    <t>浏览量/次</t>
    <phoneticPr fontId="1" type="noConversion"/>
  </si>
  <si>
    <t>点击量/次</t>
    <phoneticPr fontId="1" type="noConversion"/>
  </si>
  <si>
    <t>下单客户数/位</t>
    <phoneticPr fontId="1" type="noConversion"/>
  </si>
  <si>
    <t>支付客户数/位</t>
    <phoneticPr fontId="1" type="noConversion"/>
  </si>
  <si>
    <t>下单转化率</t>
    <phoneticPr fontId="1" type="noConversion"/>
  </si>
  <si>
    <t>点击率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</si>
</sst>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1"/>
      <color theme="1"/>
      <name val="方正宋三简体"/>
      <family val="3"/>
      <charset val="134"/>
    </font>
    <font>
      <sz val="11"/>
      <color theme="1"/>
      <name val="方正宋三简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10" fontId="5" fillId="0" borderId="0" xfId="0" applyNumberFormat="1" applyFont="1" applyAlignment="1">
      <alignment horizontal="left" vertical="center"/>
    </xf>
    <xf numFmtId="10" fontId="5" fillId="0" borderId="0" xfId="1" applyNumberFormat="1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Sheet1!$H$1</c:f>
              <c:strCache>
                <c:ptCount val="1"/>
                <c:pt idx="0">
                  <c:v>下单转化率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Sheet1!$A$2:$A$11</c:f>
              <c:strCache>
                <c:ptCount val="10"/>
                <c:pt idx="0">
                  <c:v>商品01</c:v>
                </c:pt>
                <c:pt idx="1">
                  <c:v>商品02</c:v>
                </c:pt>
                <c:pt idx="2">
                  <c:v>商品03</c:v>
                </c:pt>
                <c:pt idx="3">
                  <c:v>商品04</c:v>
                </c:pt>
                <c:pt idx="4">
                  <c:v>商品05</c:v>
                </c:pt>
                <c:pt idx="5">
                  <c:v>商品06</c:v>
                </c:pt>
                <c:pt idx="6">
                  <c:v>商品07</c:v>
                </c:pt>
                <c:pt idx="7">
                  <c:v>商品08</c:v>
                </c:pt>
                <c:pt idx="8">
                  <c:v>商品09</c:v>
                </c:pt>
                <c:pt idx="9">
                  <c:v>商品10</c:v>
                </c:pt>
              </c:strCache>
            </c:strRef>
          </c:cat>
          <c:val>
            <c:numRef>
              <c:f>Sheet1!$H$2:$H$11</c:f>
              <c:numCache>
                <c:formatCode>0.00%</c:formatCode>
                <c:ptCount val="10"/>
                <c:pt idx="0">
                  <c:v>2.8391167192429023E-2</c:v>
                </c:pt>
                <c:pt idx="1">
                  <c:v>0.13364361702127658</c:v>
                </c:pt>
                <c:pt idx="2">
                  <c:v>0.1230806142034549</c:v>
                </c:pt>
                <c:pt idx="3">
                  <c:v>0.16522530723714154</c:v>
                </c:pt>
                <c:pt idx="4">
                  <c:v>2.2821665596232069E-2</c:v>
                </c:pt>
                <c:pt idx="5">
                  <c:v>6.9560047562425689E-2</c:v>
                </c:pt>
                <c:pt idx="6">
                  <c:v>1.7079658406831864E-2</c:v>
                </c:pt>
                <c:pt idx="7">
                  <c:v>2.1708185053380784E-2</c:v>
                </c:pt>
                <c:pt idx="8">
                  <c:v>6.8960789690156288E-2</c:v>
                </c:pt>
                <c:pt idx="9">
                  <c:v>1.3510905230650454E-2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66-40D4-B697-759056967933}"/>
            </c:ext>
          </c:extLst>
        </c:ser>
        <c:ser>
          <c:idx val="2"/>
          <c:order val="2"/>
          <c:tx>
            <c:strRef>
              <c:f>Sheet1!$I$1</c:f>
              <c:strCache>
                <c:ptCount val="1"/>
                <c:pt idx="0">
                  <c:v>支付转化率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Sheet1!$A$2:$A$11</c:f>
              <c:strCache>
                <c:ptCount val="10"/>
                <c:pt idx="0">
                  <c:v>商品01</c:v>
                </c:pt>
                <c:pt idx="1">
                  <c:v>商品02</c:v>
                </c:pt>
                <c:pt idx="2">
                  <c:v>商品03</c:v>
                </c:pt>
                <c:pt idx="3">
                  <c:v>商品04</c:v>
                </c:pt>
                <c:pt idx="4">
                  <c:v>商品05</c:v>
                </c:pt>
                <c:pt idx="5">
                  <c:v>商品06</c:v>
                </c:pt>
                <c:pt idx="6">
                  <c:v>商品07</c:v>
                </c:pt>
                <c:pt idx="7">
                  <c:v>商品08</c:v>
                </c:pt>
                <c:pt idx="8">
                  <c:v>商品09</c:v>
                </c:pt>
                <c:pt idx="9">
                  <c:v>商品10</c:v>
                </c:pt>
              </c:strCache>
            </c:strRef>
          </c:cat>
          <c:val>
            <c:numRef>
              <c:f>Sheet1!$I$2:$I$11</c:f>
              <c:numCache>
                <c:formatCode>0.00%</c:formatCode>
                <c:ptCount val="10"/>
                <c:pt idx="0">
                  <c:v>2.7339642481598318E-2</c:v>
                </c:pt>
                <c:pt idx="1">
                  <c:v>0.12300531914893617</c:v>
                </c:pt>
                <c:pt idx="2">
                  <c:v>0.11348368522072937</c:v>
                </c:pt>
                <c:pt idx="3">
                  <c:v>0.15748748293126991</c:v>
                </c:pt>
                <c:pt idx="4">
                  <c:v>2.1579961464354529E-2</c:v>
                </c:pt>
                <c:pt idx="5">
                  <c:v>6.6587395957193818E-2</c:v>
                </c:pt>
                <c:pt idx="6">
                  <c:v>1.5539689206215875E-2</c:v>
                </c:pt>
                <c:pt idx="7">
                  <c:v>1.99288256227758E-2</c:v>
                </c:pt>
                <c:pt idx="8">
                  <c:v>6.4025226213326028E-2</c:v>
                </c:pt>
                <c:pt idx="9">
                  <c:v>1.2111561474618799E-2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66-40D4-B697-759056967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863461592"/>
        <c:axId val="863464872"/>
      </c:barChart>
      <c:lineChart>
        <c:grouping val="standard"/>
        <c:varyColors val="0"/>
        <c:ser>
          <c:idx val="0"/>
          <c:order val="0"/>
          <c:tx>
            <c:strRef>
              <c:f>Sheet1!$G$1</c:f>
              <c:strCache>
                <c:ptCount val="1"/>
                <c:pt idx="0">
                  <c:v>点击率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Sheet1!$A$2:$A$11</c:f>
              <c:strCache>
                <c:ptCount val="10"/>
                <c:pt idx="0">
                  <c:v>商品01</c:v>
                </c:pt>
                <c:pt idx="1">
                  <c:v>商品02</c:v>
                </c:pt>
                <c:pt idx="2">
                  <c:v>商品03</c:v>
                </c:pt>
                <c:pt idx="3">
                  <c:v>商品04</c:v>
                </c:pt>
                <c:pt idx="4">
                  <c:v>商品05</c:v>
                </c:pt>
                <c:pt idx="5">
                  <c:v>商品06</c:v>
                </c:pt>
                <c:pt idx="6">
                  <c:v>商品07</c:v>
                </c:pt>
                <c:pt idx="7">
                  <c:v>商品08</c:v>
                </c:pt>
                <c:pt idx="8">
                  <c:v>商品09</c:v>
                </c:pt>
                <c:pt idx="9">
                  <c:v>商品10</c:v>
                </c:pt>
              </c:strCache>
            </c:strRef>
          </c:cat>
          <c:val>
            <c:numRef>
              <c:f>Sheet1!$G$2:$G$11</c:f>
              <c:numCache>
                <c:formatCode>0.00%</c:formatCode>
                <c:ptCount val="10"/>
                <c:pt idx="0">
                  <c:v>0.25419999999999998</c:v>
                </c:pt>
                <c:pt idx="1">
                  <c:v>0.54649999999999999</c:v>
                </c:pt>
                <c:pt idx="2">
                  <c:v>0.37709999999999999</c:v>
                </c:pt>
                <c:pt idx="3">
                  <c:v>0.31159999999999999</c:v>
                </c:pt>
                <c:pt idx="4">
                  <c:v>0.3866</c:v>
                </c:pt>
                <c:pt idx="5">
                  <c:v>0.28070000000000001</c:v>
                </c:pt>
                <c:pt idx="6">
                  <c:v>0.5292</c:v>
                </c:pt>
                <c:pt idx="7">
                  <c:v>0.47239999999999999</c:v>
                </c:pt>
                <c:pt idx="8">
                  <c:v>0.46760000000000007</c:v>
                </c:pt>
                <c:pt idx="9">
                  <c:v>0.42509999999999998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66-40D4-B697-759056967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marker val="1"/>
        <c:smooth val="0"/>
        <c:axId val="863468152"/>
        <c:axId val="863458968"/>
      </c:lineChart>
      <c:catAx>
        <c:axId val="863461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商品名称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63464872"/>
        <c:crosses val="autoZero"/>
        <c:auto val="1"/>
        <c:lblAlgn val="ctr"/>
        <c:lblOffset val="100"/>
        <c:noMultiLvlLbl val="0"/>
      </c:catAx>
      <c:valAx>
        <c:axId val="863464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转化率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63461592"/>
        <c:crosses val="autoZero"/>
        <c:crossBetween val="between"/>
      </c:valAx>
      <c:valAx>
        <c:axId val="8634589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点击率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63468152"/>
        <c:crosses val="max"/>
        <c:crossBetween val="between"/>
      </c:valAx>
      <c:catAx>
        <c:axId val="863468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3458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方正兰亭纤黑简体" panose="02000000000000000000" pitchFamily="2" charset="-122"/>
              <a:ea typeface="方正兰亭纤黑简体" panose="02000000000000000000" pitchFamily="2" charset="-122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</xdr:colOff>
      <xdr:row>2</xdr:row>
      <xdr:rowOff>38100</xdr:rowOff>
    </xdr:from>
    <xdr:to>
      <xdr:col>16</xdr:col>
      <xdr:colOff>320040</xdr:colOff>
      <xdr:row>17</xdr:row>
      <xdr:rowOff>160020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280947BA-F936-42EB-AAFE-EE06220E8C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D1" sqref="D1"/>
    </sheetView>
  </sheetViews>
  <sheetFormatPr defaultColWidth="9" defaultRowHeight="15.6"/>
  <cols>
    <col min="1" max="1" width="12.6640625" style="2" customWidth="1"/>
    <col min="2" max="4" width="10.6640625" style="2" bestFit="1" customWidth="1"/>
    <col min="5" max="6" width="15.33203125" style="2" bestFit="1" customWidth="1"/>
    <col min="7" max="7" width="10.6640625" style="2" bestFit="1" customWidth="1"/>
    <col min="8" max="9" width="12.33203125" style="2" bestFit="1" customWidth="1"/>
    <col min="10" max="16384" width="9" style="2"/>
  </cols>
  <sheetData>
    <row r="1" spans="1:9" s="1" customFormat="1" ht="24.75" customHeight="1">
      <c r="A1" s="3" t="s">
        <v>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18</v>
      </c>
      <c r="H1" s="3" t="s">
        <v>17</v>
      </c>
      <c r="I1" s="3" t="s">
        <v>0</v>
      </c>
    </row>
    <row r="2" spans="1:9" ht="21" customHeight="1">
      <c r="A2" s="4" t="s">
        <v>2</v>
      </c>
      <c r="B2" s="4">
        <v>951</v>
      </c>
      <c r="C2" s="5">
        <v>2638</v>
      </c>
      <c r="D2" s="5">
        <v>670.57959999999991</v>
      </c>
      <c r="E2" s="4">
        <v>27</v>
      </c>
      <c r="F2" s="4">
        <v>26</v>
      </c>
      <c r="G2" s="7">
        <f t="shared" ref="G2:G11" si="0">D2/C2</f>
        <v>0.25419999999999998</v>
      </c>
      <c r="H2" s="6">
        <f t="shared" ref="H2:H11" si="1">E2/B2</f>
        <v>2.8391167192429023E-2</v>
      </c>
      <c r="I2" s="6">
        <f t="shared" ref="I2:I11" si="2">F2/B2</f>
        <v>2.7339642481598318E-2</v>
      </c>
    </row>
    <row r="3" spans="1:9" ht="21" customHeight="1">
      <c r="A3" s="4" t="s">
        <v>3</v>
      </c>
      <c r="B3" s="5">
        <v>1504</v>
      </c>
      <c r="C3" s="5">
        <v>4664</v>
      </c>
      <c r="D3" s="5">
        <v>2548.8759999999997</v>
      </c>
      <c r="E3" s="4">
        <v>201</v>
      </c>
      <c r="F3" s="4">
        <v>185</v>
      </c>
      <c r="G3" s="7">
        <f t="shared" si="0"/>
        <v>0.54649999999999999</v>
      </c>
      <c r="H3" s="6">
        <f t="shared" si="1"/>
        <v>0.13364361702127658</v>
      </c>
      <c r="I3" s="6">
        <f t="shared" si="2"/>
        <v>0.12300531914893617</v>
      </c>
    </row>
    <row r="4" spans="1:9" ht="21" customHeight="1">
      <c r="A4" s="4" t="s">
        <v>4</v>
      </c>
      <c r="B4" s="5">
        <v>8336</v>
      </c>
      <c r="C4" s="5">
        <v>33635</v>
      </c>
      <c r="D4" s="5">
        <v>12683.7585</v>
      </c>
      <c r="E4" s="5">
        <v>1026</v>
      </c>
      <c r="F4" s="4">
        <v>946</v>
      </c>
      <c r="G4" s="7">
        <f t="shared" si="0"/>
        <v>0.37709999999999999</v>
      </c>
      <c r="H4" s="6">
        <f t="shared" si="1"/>
        <v>0.1230806142034549</v>
      </c>
      <c r="I4" s="6">
        <f t="shared" si="2"/>
        <v>0.11348368522072937</v>
      </c>
    </row>
    <row r="5" spans="1:9" ht="21" customHeight="1">
      <c r="A5" s="4" t="s">
        <v>5</v>
      </c>
      <c r="B5" s="5">
        <v>6591</v>
      </c>
      <c r="C5" s="5">
        <v>31389</v>
      </c>
      <c r="D5" s="5">
        <v>9780.8123999999989</v>
      </c>
      <c r="E5" s="5">
        <v>1089</v>
      </c>
      <c r="F5" s="5">
        <v>1038</v>
      </c>
      <c r="G5" s="7">
        <f t="shared" si="0"/>
        <v>0.31159999999999999</v>
      </c>
      <c r="H5" s="6">
        <f t="shared" si="1"/>
        <v>0.16522530723714154</v>
      </c>
      <c r="I5" s="6">
        <f t="shared" si="2"/>
        <v>0.15748748293126991</v>
      </c>
    </row>
    <row r="6" spans="1:9" ht="21" customHeight="1">
      <c r="A6" s="4" t="s">
        <v>6</v>
      </c>
      <c r="B6" s="5">
        <v>23355</v>
      </c>
      <c r="C6" s="5">
        <v>63924</v>
      </c>
      <c r="D6" s="5">
        <v>24713.018400000001</v>
      </c>
      <c r="E6" s="4">
        <v>533</v>
      </c>
      <c r="F6" s="4">
        <v>504</v>
      </c>
      <c r="G6" s="7">
        <f t="shared" si="0"/>
        <v>0.3866</v>
      </c>
      <c r="H6" s="6">
        <f t="shared" si="1"/>
        <v>2.2821665596232069E-2</v>
      </c>
      <c r="I6" s="6">
        <f t="shared" si="2"/>
        <v>2.1579961464354529E-2</v>
      </c>
    </row>
    <row r="7" spans="1:9" ht="21" customHeight="1">
      <c r="A7" s="4" t="s">
        <v>7</v>
      </c>
      <c r="B7" s="5">
        <v>1682</v>
      </c>
      <c r="C7" s="5">
        <v>6825</v>
      </c>
      <c r="D7" s="5">
        <v>1915.7775000000001</v>
      </c>
      <c r="E7" s="4">
        <v>117</v>
      </c>
      <c r="F7" s="4">
        <v>112</v>
      </c>
      <c r="G7" s="7">
        <f t="shared" si="0"/>
        <v>0.28070000000000001</v>
      </c>
      <c r="H7" s="6">
        <f t="shared" si="1"/>
        <v>6.9560047562425689E-2</v>
      </c>
      <c r="I7" s="6">
        <f t="shared" si="2"/>
        <v>6.6587395957193818E-2</v>
      </c>
    </row>
    <row r="8" spans="1:9" ht="21" customHeight="1">
      <c r="A8" s="4" t="s">
        <v>8</v>
      </c>
      <c r="B8" s="5">
        <v>7143</v>
      </c>
      <c r="C8" s="5">
        <v>15903</v>
      </c>
      <c r="D8" s="5">
        <v>8415.8675999999996</v>
      </c>
      <c r="E8" s="4">
        <v>122</v>
      </c>
      <c r="F8" s="4">
        <v>111</v>
      </c>
      <c r="G8" s="7">
        <f t="shared" si="0"/>
        <v>0.5292</v>
      </c>
      <c r="H8" s="6">
        <f t="shared" si="1"/>
        <v>1.7079658406831864E-2</v>
      </c>
      <c r="I8" s="6">
        <f t="shared" si="2"/>
        <v>1.5539689206215875E-2</v>
      </c>
    </row>
    <row r="9" spans="1:9" ht="21" customHeight="1">
      <c r="A9" s="4" t="s">
        <v>9</v>
      </c>
      <c r="B9" s="5">
        <v>5620</v>
      </c>
      <c r="C9" s="5">
        <v>15599</v>
      </c>
      <c r="D9" s="5">
        <v>7368.9675999999999</v>
      </c>
      <c r="E9" s="4">
        <v>122</v>
      </c>
      <c r="F9" s="4">
        <v>112</v>
      </c>
      <c r="G9" s="7">
        <f t="shared" si="0"/>
        <v>0.47239999999999999</v>
      </c>
      <c r="H9" s="6">
        <f t="shared" si="1"/>
        <v>2.1708185053380784E-2</v>
      </c>
      <c r="I9" s="6">
        <f t="shared" si="2"/>
        <v>1.99288256227758E-2</v>
      </c>
    </row>
    <row r="10" spans="1:9" ht="21" customHeight="1">
      <c r="A10" s="4" t="s">
        <v>10</v>
      </c>
      <c r="B10" s="5">
        <v>7294</v>
      </c>
      <c r="C10" s="5">
        <v>21267</v>
      </c>
      <c r="D10" s="5">
        <v>9944.4492000000009</v>
      </c>
      <c r="E10" s="4">
        <v>503</v>
      </c>
      <c r="F10" s="4">
        <v>467</v>
      </c>
      <c r="G10" s="7">
        <f t="shared" si="0"/>
        <v>0.46760000000000007</v>
      </c>
      <c r="H10" s="6">
        <f t="shared" si="1"/>
        <v>6.8960789690156288E-2</v>
      </c>
      <c r="I10" s="6">
        <f t="shared" si="2"/>
        <v>6.4025226213326028E-2</v>
      </c>
    </row>
    <row r="11" spans="1:9" ht="21" customHeight="1">
      <c r="A11" s="4" t="s">
        <v>11</v>
      </c>
      <c r="B11" s="5">
        <v>20724</v>
      </c>
      <c r="C11" s="5">
        <v>51937</v>
      </c>
      <c r="D11" s="5">
        <v>22078.418699999998</v>
      </c>
      <c r="E11" s="4">
        <v>280</v>
      </c>
      <c r="F11" s="4">
        <v>251</v>
      </c>
      <c r="G11" s="7">
        <f t="shared" si="0"/>
        <v>0.42509999999999998</v>
      </c>
      <c r="H11" s="6">
        <f t="shared" si="1"/>
        <v>1.3510905230650454E-2</v>
      </c>
      <c r="I11" s="6">
        <f t="shared" si="2"/>
        <v>1.2111561474618799E-2</v>
      </c>
    </row>
  </sheetData>
  <sortState xmlns:xlrd2="http://schemas.microsoft.com/office/spreadsheetml/2017/richdata2" ref="A2:I11">
    <sortCondition ref="A2:A11"/>
  </sortState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xc</cp:lastModifiedBy>
  <dcterms:created xsi:type="dcterms:W3CDTF">2019-03-12T06:52:25Z</dcterms:created>
  <dcterms:modified xsi:type="dcterms:W3CDTF">2023-11-12T07:13:52Z</dcterms:modified>
</cp:coreProperties>
</file>