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D:\[2023-02]数据化运营管理（第2版）\05效果\项目五\"/>
    </mc:Choice>
  </mc:AlternateContent>
  <xr:revisionPtr revIDLastSave="0" documentId="13_ncr:1_{C226BD2C-5166-474F-9B96-BADE2786A2B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1" l="1"/>
  <c r="F3" i="1"/>
  <c r="F4" i="1"/>
  <c r="F5" i="1"/>
  <c r="F6" i="1"/>
  <c r="F7" i="1"/>
  <c r="F8" i="1"/>
  <c r="F9" i="1"/>
  <c r="F10" i="1"/>
  <c r="F11" i="1"/>
  <c r="F12" i="1"/>
  <c r="F13" i="1"/>
  <c r="C9" i="1"/>
  <c r="C10" i="1"/>
  <c r="D8" i="1"/>
  <c r="E8" i="1" s="1"/>
  <c r="C8" i="1"/>
  <c r="C11" i="1" l="1"/>
  <c r="C12" i="1" s="1"/>
  <c r="D9" i="1"/>
  <c r="C13" i="1" l="1"/>
  <c r="D10" i="1"/>
  <c r="E9" i="1"/>
  <c r="E10" i="1" s="1"/>
  <c r="E11" i="1" l="1"/>
  <c r="D11" i="1"/>
  <c r="D12" i="1" l="1"/>
  <c r="D13" i="1" s="1"/>
  <c r="E12" i="1"/>
  <c r="E13" i="1" l="1"/>
</calcChain>
</file>

<file path=xl/sharedStrings.xml><?xml version="1.0" encoding="utf-8"?>
<sst xmlns="http://schemas.openxmlformats.org/spreadsheetml/2006/main" count="18" uniqueCount="18">
  <si>
    <t>月份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</si>
  <si>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</si>
  <si>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</si>
  <si>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</si>
  <si>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</si>
  <si>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</si>
  <si>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</si>
  <si>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</si>
  <si>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</si>
  <si>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</si>
  <si>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</si>
  <si>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</si>
  <si>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</si>
  <si>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成交金额/元</t>
    <phoneticPr fontId="1" type="noConversion"/>
  </si>
  <si>
    <t>商品成本/元</t>
    <phoneticPr fontId="1" type="noConversion"/>
  </si>
  <si>
    <t>推广成本/元</t>
    <phoneticPr fontId="1" type="noConversion"/>
  </si>
  <si>
    <t>固定成本/元</t>
    <phoneticPr fontId="1" type="noConversion"/>
  </si>
  <si>
    <t>利润/元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</si>
</sst>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 "/>
  </numFmts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方正宋三简体"/>
      <family val="3"/>
      <charset val="134"/>
    </font>
    <font>
      <b/>
      <sz val="11"/>
      <color theme="1"/>
      <name val="方正宋三简体"/>
      <family val="3"/>
      <charset val="134"/>
    </font>
    <font>
      <b/>
      <sz val="11"/>
      <color theme="1"/>
      <name val="等线"/>
      <family val="2"/>
      <scheme val="minor"/>
    </font>
    <font>
      <sz val="11"/>
      <color rgb="FFFF0000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left" vertical="center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756100199013586"/>
          <c:y val="6.1608300907911806E-2"/>
          <c:w val="0.83565023122109738"/>
          <c:h val="0.84426070038910506"/>
        </c:manualLayout>
      </c:layout>
      <c:lineChart>
        <c:grouping val="standard"/>
        <c:varyColors val="0"/>
        <c:ser>
          <c:idx val="0"/>
          <c:order val="0"/>
          <c:tx>
            <c:strRef>
              <c:f>Sheet1!$F$1</c:f>
              <c:strCache>
                <c:ptCount val="1"/>
                <c:pt idx="0">
                  <c:v>利润/元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Sheet1!$A$2:$A$13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Sheet1!$F$2:$F$13</c:f>
              <c:numCache>
                <c:formatCode>#,##0.00_ </c:formatCode>
                <c:ptCount val="12"/>
                <c:pt idx="0">
                  <c:v>12204</c:v>
                </c:pt>
                <c:pt idx="1">
                  <c:v>23414</c:v>
                </c:pt>
                <c:pt idx="2">
                  <c:v>27365</c:v>
                </c:pt>
                <c:pt idx="3">
                  <c:v>-5090</c:v>
                </c:pt>
                <c:pt idx="4">
                  <c:v>8454</c:v>
                </c:pt>
                <c:pt idx="5">
                  <c:v>16153</c:v>
                </c:pt>
                <c:pt idx="6" formatCode="0.00">
                  <c:v>16501.432423185353</c:v>
                </c:pt>
                <c:pt idx="7" formatCode="0.00">
                  <c:v>1907.0626561548343</c:v>
                </c:pt>
                <c:pt idx="8" formatCode="0.00">
                  <c:v>1338.5097096219542</c:v>
                </c:pt>
                <c:pt idx="9" formatCode="0.00">
                  <c:v>12560.344899885298</c:v>
                </c:pt>
                <c:pt idx="10" formatCode="0.00">
                  <c:v>9583.4637163769003</c:v>
                </c:pt>
                <c:pt idx="11" formatCode="0.00">
                  <c:v>8760.3350448336714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D31-4D5E-B39F-5CEE4A0959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dropLines>
        <c:smooth val="0"/>
        <c:axId val="520728456"/>
        <c:axId val="520730096"/>
      </c:lineChart>
      <c:catAx>
        <c:axId val="5207284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/>
                  <a:t>月份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520730096"/>
        <c:crosses val="autoZero"/>
        <c:auto val="1"/>
        <c:lblAlgn val="ctr"/>
        <c:lblOffset val="100"/>
        <c:noMultiLvlLbl val="0"/>
      </c:catAx>
      <c:valAx>
        <c:axId val="520730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/>
                  <a:t>利润</a:t>
                </a:r>
                <a:r>
                  <a:rPr lang="en-US"/>
                  <a:t>/</a:t>
                </a:r>
                <a:r>
                  <a:rPr lang="zh-CN"/>
                  <a:t>元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#,##0.00_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5207284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方正兰亭纤黑简体" panose="02000000000000000000" pitchFamily="2" charset="-122"/>
          <a:ea typeface="方正兰亭纤黑简体" panose="02000000000000000000" pitchFamily="2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990600</xdr:colOff>
      <xdr:row>2</xdr:row>
      <xdr:rowOff>137160</xdr:rowOff>
    </xdr:from>
    <xdr:to>
      <xdr:col>14</xdr:col>
      <xdr:colOff>480060</xdr:colOff>
      <xdr:row>21</xdr:row>
      <xdr:rowOff>76200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AF8157FB-F27D-4F34-8A95-871D8B7379A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workbookViewId="0">
      <selection activeCell="C16" sqref="C16"/>
    </sheetView>
  </sheetViews>
  <sheetFormatPr defaultRowHeight="14.4" x14ac:dyDescent="0.25"/>
  <cols>
    <col min="1" max="1" width="7.88671875" style="1" customWidth="1"/>
    <col min="2" max="6" width="19.21875" style="1" customWidth="1"/>
  </cols>
  <sheetData>
    <row r="1" spans="1:6" s="2" customFormat="1" ht="25.2" customHeight="1" x14ac:dyDescent="0.25">
      <c r="A1" s="3" t="s">
        <v>0</v>
      </c>
      <c r="B1" s="3" t="s">
        <v>13</v>
      </c>
      <c r="C1" s="3" t="s">
        <v>14</v>
      </c>
      <c r="D1" s="3" t="s">
        <v>15</v>
      </c>
      <c r="E1" s="3" t="s">
        <v>16</v>
      </c>
      <c r="F1" s="3" t="s">
        <v>17</v>
      </c>
    </row>
    <row r="2" spans="1:6" ht="18" customHeight="1" x14ac:dyDescent="0.25">
      <c r="A2" s="4" t="s">
        <v>1</v>
      </c>
      <c r="B2" s="5">
        <v>46739</v>
      </c>
      <c r="C2" s="5">
        <v>19341</v>
      </c>
      <c r="D2" s="5">
        <v>8881</v>
      </c>
      <c r="E2" s="5">
        <v>6313</v>
      </c>
      <c r="F2" s="6">
        <f t="shared" ref="F2:F13" si="0">B2-SUM(C2:E2)</f>
        <v>12204</v>
      </c>
    </row>
    <row r="3" spans="1:6" ht="18" customHeight="1" x14ac:dyDescent="0.25">
      <c r="A3" s="4" t="s">
        <v>2</v>
      </c>
      <c r="B3" s="5">
        <v>62778</v>
      </c>
      <c r="C3" s="5">
        <v>20393</v>
      </c>
      <c r="D3" s="5">
        <v>9341</v>
      </c>
      <c r="E3" s="5">
        <v>9630</v>
      </c>
      <c r="F3" s="6">
        <f t="shared" si="0"/>
        <v>23414</v>
      </c>
    </row>
    <row r="4" spans="1:6" ht="18" customHeight="1" x14ac:dyDescent="0.25">
      <c r="A4" s="4" t="s">
        <v>3</v>
      </c>
      <c r="B4" s="5">
        <v>59486</v>
      </c>
      <c r="C4" s="5">
        <v>19341</v>
      </c>
      <c r="D4" s="5">
        <v>7323</v>
      </c>
      <c r="E4" s="5">
        <v>5457</v>
      </c>
      <c r="F4" s="6">
        <f t="shared" si="0"/>
        <v>27365</v>
      </c>
    </row>
    <row r="5" spans="1:6" ht="18" customHeight="1" x14ac:dyDescent="0.25">
      <c r="A5" s="4" t="s">
        <v>4</v>
      </c>
      <c r="B5" s="5">
        <v>30957</v>
      </c>
      <c r="C5" s="5">
        <v>24253</v>
      </c>
      <c r="D5" s="5">
        <v>5481</v>
      </c>
      <c r="E5" s="5">
        <v>6313</v>
      </c>
      <c r="F5" s="6">
        <f t="shared" si="0"/>
        <v>-5090</v>
      </c>
    </row>
    <row r="6" spans="1:6" ht="18" customHeight="1" x14ac:dyDescent="0.25">
      <c r="A6" s="4" t="s">
        <v>5</v>
      </c>
      <c r="B6" s="5">
        <v>49167</v>
      </c>
      <c r="C6" s="5">
        <v>22104</v>
      </c>
      <c r="D6" s="5">
        <v>8551</v>
      </c>
      <c r="E6" s="5">
        <v>10058</v>
      </c>
      <c r="F6" s="6">
        <f t="shared" si="0"/>
        <v>8454</v>
      </c>
    </row>
    <row r="7" spans="1:6" ht="18" customHeight="1" x14ac:dyDescent="0.25">
      <c r="A7" s="4" t="s">
        <v>6</v>
      </c>
      <c r="B7" s="5">
        <v>55237</v>
      </c>
      <c r="C7" s="5">
        <v>22718</v>
      </c>
      <c r="D7" s="5">
        <v>7806</v>
      </c>
      <c r="E7" s="5">
        <v>8560</v>
      </c>
      <c r="F7" s="6">
        <f t="shared" si="0"/>
        <v>16153</v>
      </c>
    </row>
    <row r="8" spans="1:6" ht="18" customHeight="1" x14ac:dyDescent="0.25">
      <c r="A8" s="7" t="s">
        <v>7</v>
      </c>
      <c r="B8" s="8">
        <v>53416</v>
      </c>
      <c r="C8" s="9">
        <f>TREND(C2:C7,B2:B7,B8:B13)</f>
        <v>21054.928008743136</v>
      </c>
      <c r="D8" s="9">
        <f t="shared" ref="D8:E8" si="1">TREND(D2:D7,C2:C7,C8:C13)</f>
        <v>8032.4139504493032</v>
      </c>
      <c r="E8" s="9">
        <f t="shared" si="1"/>
        <v>7827.2256176222036</v>
      </c>
      <c r="F8" s="9">
        <f t="shared" si="0"/>
        <v>16501.432423185353</v>
      </c>
    </row>
    <row r="9" spans="1:6" ht="18" customHeight="1" x14ac:dyDescent="0.25">
      <c r="A9" s="7" t="s">
        <v>8</v>
      </c>
      <c r="B9" s="8">
        <v>39455</v>
      </c>
      <c r="C9" s="9">
        <f t="shared" ref="C9:C13" si="2">TREND(C3:C8,B3:B8,B9:B14)</f>
        <v>23286.954101236304</v>
      </c>
      <c r="D9" s="9">
        <f t="shared" ref="D9:D13" si="3">TREND(D3:D8,C3:C8,C9:C14)</f>
        <v>7044.1569687669016</v>
      </c>
      <c r="E9" s="9">
        <f t="shared" ref="E9:E13" si="4">TREND(E3:E8,D3:D8,D9:D14)</f>
        <v>7216.8262738419598</v>
      </c>
      <c r="F9" s="9">
        <f t="shared" si="0"/>
        <v>1907.0626561548343</v>
      </c>
    </row>
    <row r="10" spans="1:6" ht="18" customHeight="1" x14ac:dyDescent="0.25">
      <c r="A10" s="7" t="s">
        <v>9</v>
      </c>
      <c r="B10" s="8">
        <v>38848</v>
      </c>
      <c r="C10" s="9">
        <f t="shared" si="2"/>
        <v>23380.810551289127</v>
      </c>
      <c r="D10" s="9">
        <f t="shared" si="3"/>
        <v>6979.5967089260503</v>
      </c>
      <c r="E10" s="9">
        <f t="shared" si="4"/>
        <v>7149.0830301628703</v>
      </c>
      <c r="F10" s="9">
        <f t="shared" si="0"/>
        <v>1338.5097096219542</v>
      </c>
    </row>
    <row r="11" spans="1:6" ht="18" customHeight="1" x14ac:dyDescent="0.25">
      <c r="A11" s="7" t="s">
        <v>10</v>
      </c>
      <c r="B11" s="8">
        <v>50988</v>
      </c>
      <c r="C11" s="9">
        <f t="shared" si="2"/>
        <v>22161.091374565731</v>
      </c>
      <c r="D11" s="9">
        <f t="shared" si="3"/>
        <v>7843.5778298151927</v>
      </c>
      <c r="E11" s="9">
        <f t="shared" si="4"/>
        <v>8422.9858957337819</v>
      </c>
      <c r="F11" s="9">
        <f t="shared" si="0"/>
        <v>12560.344899885298</v>
      </c>
    </row>
    <row r="12" spans="1:6" ht="18" customHeight="1" x14ac:dyDescent="0.25">
      <c r="A12" s="7" t="s">
        <v>11</v>
      </c>
      <c r="B12" s="8">
        <v>47953</v>
      </c>
      <c r="C12" s="9">
        <f t="shared" si="2"/>
        <v>22441.787729674743</v>
      </c>
      <c r="D12" s="9">
        <f t="shared" si="3"/>
        <v>7714.280006783607</v>
      </c>
      <c r="E12" s="9">
        <f t="shared" si="4"/>
        <v>8213.4685471647499</v>
      </c>
      <c r="F12" s="9">
        <f t="shared" si="0"/>
        <v>9583.4637163769003</v>
      </c>
    </row>
    <row r="13" spans="1:6" ht="18" customHeight="1" x14ac:dyDescent="0.25">
      <c r="A13" s="7" t="s">
        <v>12</v>
      </c>
      <c r="B13" s="8">
        <v>46739</v>
      </c>
      <c r="C13" s="9">
        <f t="shared" si="2"/>
        <v>22588.573210027302</v>
      </c>
      <c r="D13" s="9">
        <f t="shared" si="3"/>
        <v>7533.1964062963016</v>
      </c>
      <c r="E13" s="9">
        <f t="shared" si="4"/>
        <v>7856.8953388427235</v>
      </c>
      <c r="F13" s="9">
        <f t="shared" si="0"/>
        <v>8760.3350448336714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xc</dc:creator>
  <cp:lastModifiedBy>xc</cp:lastModifiedBy>
  <dcterms:created xsi:type="dcterms:W3CDTF">2015-06-05T18:19:34Z</dcterms:created>
  <dcterms:modified xsi:type="dcterms:W3CDTF">2023-07-10T07:42:00Z</dcterms:modified>
</cp:coreProperties>
</file>