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五\"/>
    </mc:Choice>
  </mc:AlternateContent>
  <xr:revisionPtr revIDLastSave="0" documentId="13_ncr:1_{FDFC2EFC-F797-41C7-9529-BCEF5EE36A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1" sheetId="1" r:id="rId2"/>
  </sheets>
  <calcPr calcId="18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G2" i="1"/>
  <c r="G3" i="1"/>
  <c r="G4" i="1"/>
  <c r="G5" i="1"/>
  <c r="F2" i="1"/>
  <c r="F3" i="1"/>
  <c r="F4" i="1"/>
  <c r="F5" i="1"/>
</calcChain>
</file>

<file path=xl/sharedStrings.xml><?xml version="1.0" encoding="utf-8"?>
<sst xmlns="http://schemas.openxmlformats.org/spreadsheetml/2006/main" count="21" uniqueCount="21">
  <si>
    <t>类目</t>
    <phoneticPr fontId="2" type="noConversion"/>
  </si>
  <si>
    <t>销售总额/元</t>
    <phoneticPr fontId="2" type="noConversion"/>
  </si>
  <si>
    <t>进货成本/元</t>
    <phoneticPr fontId="2" type="noConversion"/>
  </si>
  <si>
    <t>推广成本/元</t>
    <phoneticPr fontId="2" type="noConversion"/>
  </si>
  <si>
    <t>其他成本/元</t>
    <phoneticPr fontId="2" type="noConversion"/>
  </si>
  <si>
    <t>利润/元</t>
    <phoneticPr fontId="2" type="noConversion"/>
  </si>
  <si>
    <t>软水机</t>
  </si>
  <si>
    <t>软水机</t>
    <phoneticPr fontId="2" type="noConversion"/>
  </si>
  <si>
    <t>净饮机</t>
  </si>
  <si>
    <t>净饮机</t>
    <phoneticPr fontId="2" type="noConversion"/>
  </si>
  <si>
    <t>超滤机</t>
  </si>
  <si>
    <t>超滤机</t>
    <phoneticPr fontId="2" type="noConversion"/>
  </si>
  <si>
    <t>滤芯及耗材</t>
  </si>
  <si>
    <t>滤芯及耗材</t>
    <phoneticPr fontId="2" type="noConversion"/>
  </si>
  <si>
    <t>销售利润率</t>
    <phoneticPr fontId="2" type="noConversion"/>
  </si>
  <si>
    <t>成本利润率</t>
    <phoneticPr fontId="2" type="noConversion"/>
  </si>
  <si>
    <t>行标签</t>
  </si>
  <si>
    <t>总计</t>
  </si>
  <si>
    <t>求和项:销售利润率</t>
  </si>
  <si>
    <t>求和项:成本利润率</t>
  </si>
  <si>
    <t>求和项:利润/元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</si>
</sst>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[利润数据.xlsx]Sheet2!数据透视表1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1"/>
            </a:solidFill>
            <a:prstDash val="dash"/>
            <a:round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2956367214222833"/>
          <c:y val="0.15089780444111153"/>
          <c:w val="0.74894041022649949"/>
          <c:h val="0.505974253218347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求和项:利润/元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Sheet2!$A$4:$A$8</c:f>
              <c:strCache>
                <c:ptCount val="4"/>
                <c:pt idx="0">
                  <c:v>超滤机</c:v>
                </c:pt>
                <c:pt idx="1">
                  <c:v>净饮机</c:v>
                </c:pt>
                <c:pt idx="2">
                  <c:v>滤芯及耗材</c:v>
                </c:pt>
                <c:pt idx="3">
                  <c:v>软水机</c:v>
                </c:pt>
              </c:strCache>
            </c:strRef>
          </c:cat>
          <c:val>
            <c:numRef>
              <c:f>Sheet2!$B$4:$B$8</c:f>
              <c:numCache>
                <c:formatCode>General</c:formatCode>
                <c:ptCount val="4"/>
                <c:pt idx="0">
                  <c:v>23722.199999999997</c:v>
                </c:pt>
                <c:pt idx="1">
                  <c:v>12849.800000000003</c:v>
                </c:pt>
                <c:pt idx="2">
                  <c:v>5093.1999999999971</c:v>
                </c:pt>
                <c:pt idx="3">
                  <c:v>89178.599999999977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8A-4EA0-87DB-5C5A1ABDB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22205056"/>
        <c:axId val="122209648"/>
      </c:barChart>
      <c:lineChart>
        <c:grouping val="standard"/>
        <c:varyColors val="0"/>
        <c:ser>
          <c:idx val="1"/>
          <c:order val="1"/>
          <c:tx>
            <c:strRef>
              <c:f>Sheet2!$C$3</c:f>
              <c:strCache>
                <c:ptCount val="1"/>
                <c:pt idx="0">
                  <c:v>求和项:销售利润率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Sheet2!$A$4:$A$8</c:f>
              <c:strCache>
                <c:ptCount val="4"/>
                <c:pt idx="0">
                  <c:v>超滤机</c:v>
                </c:pt>
                <c:pt idx="1">
                  <c:v>净饮机</c:v>
                </c:pt>
                <c:pt idx="2">
                  <c:v>滤芯及耗材</c:v>
                </c:pt>
                <c:pt idx="3">
                  <c:v>软水机</c:v>
                </c:pt>
              </c:strCache>
            </c:strRef>
          </c:cat>
          <c:val>
            <c:numRef>
              <c:f>Sheet2!$C$4:$C$8</c:f>
              <c:numCache>
                <c:formatCode>General</c:formatCode>
                <c:ptCount val="4"/>
                <c:pt idx="0">
                  <c:v>0.32129883709275897</c:v>
                </c:pt>
                <c:pt idx="1">
                  <c:v>0.15640960722927938</c:v>
                </c:pt>
                <c:pt idx="2">
                  <c:v>0.14600724704155574</c:v>
                </c:pt>
                <c:pt idx="3">
                  <c:v>0.22923109983302209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EA0-87DB-5C5A1ABDB737}"/>
            </c:ext>
          </c:extLst>
        </c:ser>
        <c:ser>
          <c:idx val="2"/>
          <c:order val="2"/>
          <c:tx>
            <c:strRef>
              <c:f>Sheet2!$D$3</c:f>
              <c:strCache>
                <c:ptCount val="1"/>
                <c:pt idx="0">
                  <c:v>求和项:成本利润率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Sheet2!$A$4:$A$8</c:f>
              <c:strCache>
                <c:ptCount val="4"/>
                <c:pt idx="0">
                  <c:v>超滤机</c:v>
                </c:pt>
                <c:pt idx="1">
                  <c:v>净饮机</c:v>
                </c:pt>
                <c:pt idx="2">
                  <c:v>滤芯及耗材</c:v>
                </c:pt>
                <c:pt idx="3">
                  <c:v>软水机</c:v>
                </c:pt>
              </c:strCache>
            </c:strRef>
          </c:cat>
          <c:val>
            <c:numRef>
              <c:f>Sheet2!$D$4:$D$8</c:f>
              <c:numCache>
                <c:formatCode>General</c:formatCode>
                <c:ptCount val="4"/>
                <c:pt idx="0">
                  <c:v>0.47340251446816994</c:v>
                </c:pt>
                <c:pt idx="1">
                  <c:v>0.18540942211961622</c:v>
                </c:pt>
                <c:pt idx="2">
                  <c:v>0.17097012420275251</c:v>
                </c:pt>
                <c:pt idx="3">
                  <c:v>0.29740574611062004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EA0-87DB-5C5A1ABDB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3017248"/>
        <c:axId val="122215224"/>
      </c:lineChart>
      <c:catAx>
        <c:axId val="12220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类目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122209648"/>
        <c:crosses val="autoZero"/>
        <c:auto val="1"/>
        <c:lblAlgn val="ctr"/>
        <c:lblOffset val="100"/>
        <c:noMultiLvlLbl val="0"/>
      </c:catAx>
      <c:valAx>
        <c:axId val="122209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利润</a:t>
                </a:r>
                <a:r>
                  <a:rPr lang="en-US"/>
                  <a:t>/</a:t>
                </a:r>
                <a:r>
                  <a:rPr lang="zh-CN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122205056"/>
        <c:crosses val="autoZero"/>
        <c:crossBetween val="between"/>
      </c:valAx>
      <c:valAx>
        <c:axId val="122215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利润率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513017248"/>
        <c:crosses val="max"/>
        <c:crossBetween val="between"/>
      </c:valAx>
      <c:catAx>
        <c:axId val="513017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21522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865005192107996"/>
          <c:y val="0.76546126178672125"/>
          <c:w val="0.58894306572112087"/>
          <c:h val="9.60178288524745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99060</xdr:colOff>
      <xdr:row>2</xdr:row>
      <xdr:rowOff>22860</xdr:rowOff>
    </xdr:from>
    <xdr:to>
      <xdr:col>13</xdr:col>
      <xdr:colOff>472440</xdr:colOff>
      <xdr:row>26</xdr:row>
      <xdr:rowOff>45720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74FBB4E-AF47-4F9E-B8B8-0294B11D73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c" refreshedDate="45117.473626041668" createdVersion="7" refreshedVersion="7" minRefreshableVersion="3" recordCount="4" xr:uid="{EF22AD24-199E-413E-8AD9-AF38D46C67E5}">
  <cacheSource type="worksheet">
    <worksheetSource ref="A1:H5" sheet="Sheet1"/>
  </cacheSource>
  <cacheFields count="8">
    <cacheField name="类目" numFmtId="0">
      <sharedItems count="4">
        <s v="软水机"/>
        <s v="净饮机"/>
        <s v="超滤机"/>
        <s v="滤芯及耗材"/>
      </sharedItems>
    </cacheField>
    <cacheField name="销售总额/元" numFmtId="0">
      <sharedItems containsSemiMixedTypes="0" containsString="0" containsNumber="1" minValue="34883.199999999997" maxValue="389033.6"/>
    </cacheField>
    <cacheField name="进货成本/元" numFmtId="0">
      <sharedItems containsSemiMixedTypes="0" containsString="0" containsNumber="1" containsInteger="1" minValue="22650" maxValue="245765"/>
    </cacheField>
    <cacheField name="推广成本/元" numFmtId="0">
      <sharedItems containsSemiMixedTypes="0" containsString="0" containsNumber="1" containsInteger="1" minValue="2640" maxValue="42050"/>
    </cacheField>
    <cacheField name="其他成本/元" numFmtId="0">
      <sharedItems containsSemiMixedTypes="0" containsString="0" containsNumber="1" containsInteger="1" minValue="1200" maxValue="12040"/>
    </cacheField>
    <cacheField name="利润/元" numFmtId="0">
      <sharedItems containsSemiMixedTypes="0" containsString="0" containsNumber="1" minValue="5093.1999999999971" maxValue="89178.599999999977"/>
    </cacheField>
    <cacheField name="销售利润率" numFmtId="176">
      <sharedItems containsSemiMixedTypes="0" containsString="0" containsNumber="1" minValue="0.14600724704155574" maxValue="0.32129883709275897"/>
    </cacheField>
    <cacheField name="成本利润率" numFmtId="176">
      <sharedItems containsSemiMixedTypes="0" containsString="0" containsNumber="1" minValue="0.17097012420275251" maxValue="0.473402514468169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389033.6"/>
    <n v="245765"/>
    <n v="42050"/>
    <n v="12040"/>
    <n v="89178.599999999977"/>
    <n v="0.22923109983302209"/>
    <n v="0.29740574611062004"/>
  </r>
  <r>
    <x v="1"/>
    <n v="82154.8"/>
    <n v="60460"/>
    <n v="5200"/>
    <n v="3645"/>
    <n v="12849.800000000003"/>
    <n v="0.15640960722927938"/>
    <n v="0.18540942211961622"/>
  </r>
  <r>
    <x v="2"/>
    <n v="73832.2"/>
    <n v="45020"/>
    <n v="3890"/>
    <n v="1200"/>
    <n v="23722.199999999997"/>
    <n v="0.32129883709275897"/>
    <n v="0.47340251446816994"/>
  </r>
  <r>
    <x v="3"/>
    <n v="34883.199999999997"/>
    <n v="22650"/>
    <n v="2640"/>
    <n v="4500"/>
    <n v="5093.1999999999971"/>
    <n v="0.14600724704155574"/>
    <n v="0.170970124202752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B85EF9-DB39-4371-A247-502B5E11CE85}" name="数据透视表1" cacheId="3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3:D8" firstHeaderRow="0" firstDataRow="1" firstDataCol="1"/>
  <pivotFields count="8">
    <pivotField axis="axisRow" showAll="0">
      <items count="5">
        <item x="2"/>
        <item x="1"/>
        <item x="3"/>
        <item x="0"/>
        <item t="default"/>
      </items>
    </pivotField>
    <pivotField showAll="0"/>
    <pivotField showAll="0"/>
    <pivotField showAll="0"/>
    <pivotField showAll="0"/>
    <pivotField dataField="1" showAll="0"/>
    <pivotField dataField="1" numFmtId="176" showAll="0"/>
    <pivotField dataField="1" numFmtId="176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求和项:利润/元" fld="5" baseField="0" baseItem="0"/>
    <dataField name="求和项:销售利润率" fld="6" baseField="0" baseItem="0"/>
    <dataField name="求和项:成本利润率" fld="7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28B13-F2B6-4F6F-8635-CCF0971C4EE3}">
  <dimension ref="A3:D8"/>
  <sheetViews>
    <sheetView tabSelected="1" workbookViewId="0">
      <selection activeCell="B16" sqref="B16"/>
    </sheetView>
  </sheetViews>
  <sheetFormatPr defaultRowHeight="13.8" x14ac:dyDescent="0.25"/>
  <cols>
    <col min="1" max="1" width="11.6640625" bestFit="1" customWidth="1"/>
    <col min="2" max="2" width="15.21875" bestFit="1" customWidth="1"/>
    <col min="3" max="4" width="18.77734375" bestFit="1" customWidth="1"/>
  </cols>
  <sheetData>
    <row r="3" spans="1:4" x14ac:dyDescent="0.25">
      <c r="A3" s="5" t="s">
        <v>16</v>
      </c>
      <c r="B3" t="s">
        <v>20</v>
      </c>
      <c r="C3" t="s">
        <v>18</v>
      </c>
      <c r="D3" t="s">
        <v>19</v>
      </c>
    </row>
    <row r="4" spans="1:4" x14ac:dyDescent="0.25">
      <c r="A4" s="6" t="s">
        <v>10</v>
      </c>
      <c r="B4" s="7">
        <v>23722.199999999997</v>
      </c>
      <c r="C4" s="7">
        <v>0.32129883709275897</v>
      </c>
      <c r="D4" s="7">
        <v>0.47340251446816994</v>
      </c>
    </row>
    <row r="5" spans="1:4" x14ac:dyDescent="0.25">
      <c r="A5" s="6" t="s">
        <v>8</v>
      </c>
      <c r="B5" s="7">
        <v>12849.800000000003</v>
      </c>
      <c r="C5" s="7">
        <v>0.15640960722927938</v>
      </c>
      <c r="D5" s="7">
        <v>0.18540942211961622</v>
      </c>
    </row>
    <row r="6" spans="1:4" x14ac:dyDescent="0.25">
      <c r="A6" s="6" t="s">
        <v>12</v>
      </c>
      <c r="B6" s="7">
        <v>5093.1999999999971</v>
      </c>
      <c r="C6" s="7">
        <v>0.14600724704155574</v>
      </c>
      <c r="D6" s="7">
        <v>0.17097012420275251</v>
      </c>
    </row>
    <row r="7" spans="1:4" x14ac:dyDescent="0.25">
      <c r="A7" s="6" t="s">
        <v>6</v>
      </c>
      <c r="B7" s="7">
        <v>89178.599999999977</v>
      </c>
      <c r="C7" s="7">
        <v>0.22923109983302209</v>
      </c>
      <c r="D7" s="7">
        <v>0.29740574611062004</v>
      </c>
    </row>
    <row r="8" spans="1:4" x14ac:dyDescent="0.25">
      <c r="A8" s="6" t="s">
        <v>17</v>
      </c>
      <c r="B8" s="7">
        <v>130843.79999999997</v>
      </c>
      <c r="C8" s="7">
        <v>0.85294679119661621</v>
      </c>
      <c r="D8" s="7">
        <v>1.1271878069011587</v>
      </c>
    </row>
  </sheetData>
  <phoneticPr fontId="2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workbookViewId="0">
      <selection activeCell="H5" sqref="H5"/>
    </sheetView>
  </sheetViews>
  <sheetFormatPr defaultRowHeight="13.8" x14ac:dyDescent="0.25"/>
  <cols>
    <col min="1" max="1" width="13.88671875" bestFit="1" customWidth="1"/>
    <col min="2" max="5" width="14.77734375" customWidth="1"/>
    <col min="6" max="6" width="11.6640625" bestFit="1" customWidth="1"/>
    <col min="7" max="7" width="14.6640625" customWidth="1"/>
    <col min="8" max="8" width="13.77734375" customWidth="1"/>
  </cols>
  <sheetData>
    <row r="1" spans="1:8" s="1" customFormat="1" ht="28.8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14</v>
      </c>
      <c r="H1" s="2" t="s">
        <v>15</v>
      </c>
    </row>
    <row r="2" spans="1:8" ht="24" customHeight="1" x14ac:dyDescent="0.25">
      <c r="A2" s="3" t="s">
        <v>7</v>
      </c>
      <c r="B2" s="3">
        <v>389033.6</v>
      </c>
      <c r="C2" s="3">
        <v>245765</v>
      </c>
      <c r="D2" s="3">
        <v>42050</v>
      </c>
      <c r="E2" s="3">
        <v>12040</v>
      </c>
      <c r="F2" s="3">
        <f t="shared" ref="F2:F5" si="0">B2-C2-D2-E2</f>
        <v>89178.599999999977</v>
      </c>
      <c r="G2" s="4">
        <f t="shared" ref="G2:G5" si="1">F2/B2</f>
        <v>0.22923109983302209</v>
      </c>
      <c r="H2" s="4">
        <f t="shared" ref="H2:H5" si="2">F2/SUM(C2:E2)</f>
        <v>0.29740574611062004</v>
      </c>
    </row>
    <row r="3" spans="1:8" ht="24" customHeight="1" x14ac:dyDescent="0.25">
      <c r="A3" s="3" t="s">
        <v>9</v>
      </c>
      <c r="B3" s="3">
        <v>82154.8</v>
      </c>
      <c r="C3" s="3">
        <v>60460</v>
      </c>
      <c r="D3" s="3">
        <v>5200</v>
      </c>
      <c r="E3" s="3">
        <v>3645</v>
      </c>
      <c r="F3" s="3">
        <f t="shared" si="0"/>
        <v>12849.800000000003</v>
      </c>
      <c r="G3" s="4">
        <f t="shared" si="1"/>
        <v>0.15640960722927938</v>
      </c>
      <c r="H3" s="4">
        <f t="shared" si="2"/>
        <v>0.18540942211961622</v>
      </c>
    </row>
    <row r="4" spans="1:8" ht="24" customHeight="1" x14ac:dyDescent="0.25">
      <c r="A4" s="3" t="s">
        <v>11</v>
      </c>
      <c r="B4" s="3">
        <v>73832.2</v>
      </c>
      <c r="C4" s="3">
        <v>45020</v>
      </c>
      <c r="D4" s="3">
        <v>3890</v>
      </c>
      <c r="E4" s="3">
        <v>1200</v>
      </c>
      <c r="F4" s="3">
        <f t="shared" si="0"/>
        <v>23722.199999999997</v>
      </c>
      <c r="G4" s="4">
        <f t="shared" si="1"/>
        <v>0.32129883709275897</v>
      </c>
      <c r="H4" s="4">
        <f t="shared" si="2"/>
        <v>0.47340251446816994</v>
      </c>
    </row>
    <row r="5" spans="1:8" ht="24" customHeight="1" x14ac:dyDescent="0.25">
      <c r="A5" s="3" t="s">
        <v>13</v>
      </c>
      <c r="B5" s="3">
        <v>34883.199999999997</v>
      </c>
      <c r="C5" s="3">
        <v>22650</v>
      </c>
      <c r="D5" s="3">
        <v>2640</v>
      </c>
      <c r="E5" s="3">
        <v>4500</v>
      </c>
      <c r="F5" s="3">
        <f t="shared" si="0"/>
        <v>5093.1999999999971</v>
      </c>
      <c r="G5" s="4">
        <f t="shared" si="1"/>
        <v>0.14600724704155574</v>
      </c>
      <c r="H5" s="4">
        <f t="shared" si="2"/>
        <v>0.17097012420275251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2023-07-10T06:42:54Z</dcterms:modified>
</cp:coreProperties>
</file>