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EC6FCDB3-A48C-425C-A324-280F935FC2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行业品牌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2" i="1"/>
</calcChain>
</file>

<file path=xl/sharedStrings.xml><?xml version="1.0" encoding="utf-8"?>
<sst xmlns="http://schemas.openxmlformats.org/spreadsheetml/2006/main" count="35" uniqueCount="35">
  <si>
    <t>行业集中度</t>
    <phoneticPr fontId="2" type="noConversion"/>
  </si>
  <si>
    <t>品牌名称</t>
    <phoneticPr fontId="2" type="noConversion"/>
  </si>
  <si>
    <t>品牌1</t>
    <phoneticPr fontId="2" type="noConversion"/>
  </si>
  <si>
    <t>品牌2</t>
  </si>
  <si>
    <t>品牌3</t>
  </si>
  <si>
    <t>品牌4</t>
  </si>
  <si>
    <t>品牌5</t>
  </si>
  <si>
    <t>品牌6</t>
  </si>
  <si>
    <t>品牌7</t>
  </si>
  <si>
    <t>品牌8</t>
  </si>
  <si>
    <t>品牌9</t>
  </si>
  <si>
    <t>品牌10</t>
  </si>
  <si>
    <t>品牌11</t>
  </si>
  <si>
    <t>品牌12</t>
  </si>
  <si>
    <t>品牌13</t>
  </si>
  <si>
    <t>品牌14</t>
  </si>
  <si>
    <t>品牌15</t>
  </si>
  <si>
    <t>品牌16</t>
  </si>
  <si>
    <t>品牌17</t>
  </si>
  <si>
    <t>品牌18</t>
  </si>
  <si>
    <t>品牌19</t>
  </si>
  <si>
    <t>品牌20</t>
  </si>
  <si>
    <t>品牌21</t>
  </si>
  <si>
    <t>品牌22</t>
  </si>
  <si>
    <t>品牌23</t>
  </si>
  <si>
    <t>品牌24</t>
  </si>
  <si>
    <t>品牌25</t>
  </si>
  <si>
    <t>品牌26</t>
  </si>
  <si>
    <t>品牌27</t>
  </si>
  <si>
    <t>品牌28</t>
  </si>
  <si>
    <t>品牌29</t>
  </si>
  <si>
    <t>品牌30</t>
  </si>
  <si>
    <t>交易额/元</t>
    <phoneticPr fontId="2" type="noConversion"/>
  </si>
  <si>
    <t>市场份额占比</t>
    <phoneticPr fontId="2" type="noConversion"/>
  </si>
  <si>
    <t>市场份额占比平方值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</si>
</sst>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0_);[Red]\(0\)"/>
    <numFmt numFmtId="177" formatCode="#,##0_);[Red]\(#,##0\)"/>
  </numFmts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2"/>
      <scheme val="minor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9">
    <xf numFmtId="0" fontId="0" fillId="0" borderId="0" xfId="0"/>
    <xf numFmtId="176" fontId="4" fillId="0" borderId="0" xfId="0" applyNumberFormat="1" applyFont="1" applyAlignment="1">
      <alignment horizontal="center" vertical="center"/>
    </xf>
    <xf numFmtId="176" fontId="4" fillId="0" borderId="0" xfId="1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76" fontId="3" fillId="0" borderId="0" xfId="0" applyNumberFormat="1" applyFont="1" applyAlignment="1">
      <alignment horizontal="center"/>
    </xf>
    <xf numFmtId="176" fontId="3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177" fontId="5" fillId="0" borderId="0" xfId="1" applyNumberFormat="1" applyFont="1" applyAlignment="1">
      <alignment horizont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zoomScaleNormal="100" workbookViewId="0">
      <selection activeCell="E2" sqref="E2"/>
    </sheetView>
  </sheetViews>
  <sheetFormatPr defaultRowHeight="14.4" x14ac:dyDescent="0.25"/>
  <cols>
    <col min="1" max="1" width="14.77734375" style="5" customWidth="1"/>
    <col min="2" max="2" width="16.77734375" style="6" customWidth="1"/>
    <col min="3" max="3" width="16.77734375" style="7" customWidth="1"/>
    <col min="4" max="4" width="21.5546875" style="7" bestFit="1" customWidth="1"/>
    <col min="5" max="5" width="16.77734375" style="7" customWidth="1"/>
  </cols>
  <sheetData>
    <row r="1" spans="1:5" ht="22.5" customHeight="1" x14ac:dyDescent="0.25">
      <c r="A1" s="1" t="s">
        <v>1</v>
      </c>
      <c r="B1" s="2" t="s">
        <v>32</v>
      </c>
      <c r="C1" s="2" t="s">
        <v>33</v>
      </c>
      <c r="D1" s="2" t="s">
        <v>34</v>
      </c>
      <c r="E1" s="2" t="s">
        <v>0</v>
      </c>
    </row>
    <row r="2" spans="1:5" ht="15" x14ac:dyDescent="0.3">
      <c r="A2" s="3" t="s">
        <v>2</v>
      </c>
      <c r="B2" s="8">
        <v>13107200</v>
      </c>
      <c r="C2" s="4">
        <f t="shared" ref="C2:C31" si="0">B2/SUM($B$2:$B$31)</f>
        <v>8.7958706007393334E-2</v>
      </c>
      <c r="D2" s="4">
        <f>C2*C2</f>
        <v>7.7367339624950524E-3</v>
      </c>
      <c r="E2" s="4">
        <f>SUM(D2:D51)</f>
        <v>3.8549549563000808E-2</v>
      </c>
    </row>
    <row r="3" spans="1:5" ht="15" x14ac:dyDescent="0.3">
      <c r="A3" s="3" t="s">
        <v>3</v>
      </c>
      <c r="B3" s="8">
        <v>8390900</v>
      </c>
      <c r="C3" s="4">
        <f t="shared" si="0"/>
        <v>5.6308952807421625E-2</v>
      </c>
      <c r="D3" s="4">
        <f t="shared" ref="D3:D31" si="1">C3*C3</f>
        <v>3.1706981662684357E-3</v>
      </c>
      <c r="E3" s="4"/>
    </row>
    <row r="4" spans="1:5" ht="15" x14ac:dyDescent="0.3">
      <c r="A4" s="3" t="s">
        <v>4</v>
      </c>
      <c r="B4" s="8">
        <v>6568900</v>
      </c>
      <c r="C4" s="4">
        <f t="shared" si="0"/>
        <v>4.408202696929673E-2</v>
      </c>
      <c r="D4" s="4">
        <f t="shared" si="1"/>
        <v>1.9432251017218042E-3</v>
      </c>
      <c r="E4" s="4"/>
    </row>
    <row r="5" spans="1:5" ht="15" x14ac:dyDescent="0.3">
      <c r="A5" s="3" t="s">
        <v>5</v>
      </c>
      <c r="B5" s="8">
        <v>6501300</v>
      </c>
      <c r="C5" s="4">
        <f t="shared" si="0"/>
        <v>4.362838251997881E-2</v>
      </c>
      <c r="D5" s="4">
        <f t="shared" si="1"/>
        <v>1.9034357613095926E-3</v>
      </c>
      <c r="E5" s="4"/>
    </row>
    <row r="6" spans="1:5" ht="15" x14ac:dyDescent="0.3">
      <c r="A6" s="3" t="s">
        <v>6</v>
      </c>
      <c r="B6" s="8">
        <v>5715100</v>
      </c>
      <c r="C6" s="4">
        <f t="shared" si="0"/>
        <v>3.8352417045810973E-2</v>
      </c>
      <c r="D6" s="4">
        <f t="shared" si="1"/>
        <v>1.470907893255812E-3</v>
      </c>
      <c r="E6" s="4"/>
    </row>
    <row r="7" spans="1:5" ht="15" x14ac:dyDescent="0.3">
      <c r="A7" s="3" t="s">
        <v>7</v>
      </c>
      <c r="B7" s="8">
        <v>5605300</v>
      </c>
      <c r="C7" s="4">
        <f t="shared" si="0"/>
        <v>3.7615580351504654E-2</v>
      </c>
      <c r="D7" s="4">
        <f t="shared" si="1"/>
        <v>1.414931885180503E-3</v>
      </c>
      <c r="E7" s="4"/>
    </row>
    <row r="8" spans="1:5" ht="15" x14ac:dyDescent="0.3">
      <c r="A8" s="3" t="s">
        <v>8</v>
      </c>
      <c r="B8" s="8">
        <v>5585300</v>
      </c>
      <c r="C8" s="4">
        <f t="shared" si="0"/>
        <v>3.7481366017386927E-2</v>
      </c>
      <c r="D8" s="4">
        <f t="shared" si="1"/>
        <v>1.4048527985293276E-3</v>
      </c>
      <c r="E8" s="4"/>
    </row>
    <row r="9" spans="1:5" ht="15" x14ac:dyDescent="0.3">
      <c r="A9" s="3" t="s">
        <v>9</v>
      </c>
      <c r="B9" s="8">
        <v>5502800</v>
      </c>
      <c r="C9" s="4">
        <f t="shared" si="0"/>
        <v>3.6927731889151306E-2</v>
      </c>
      <c r="D9" s="4">
        <f t="shared" si="1"/>
        <v>1.3636573824770423E-3</v>
      </c>
      <c r="E9" s="4"/>
    </row>
    <row r="10" spans="1:5" ht="15" x14ac:dyDescent="0.3">
      <c r="A10" s="3" t="s">
        <v>10</v>
      </c>
      <c r="B10" s="8">
        <v>5325200</v>
      </c>
      <c r="C10" s="4">
        <f t="shared" si="0"/>
        <v>3.5735908602185895E-2</v>
      </c>
      <c r="D10" s="4">
        <f t="shared" si="1"/>
        <v>1.2770551636237838E-3</v>
      </c>
      <c r="E10" s="4"/>
    </row>
    <row r="11" spans="1:5" ht="15" x14ac:dyDescent="0.3">
      <c r="A11" s="3" t="s">
        <v>11</v>
      </c>
      <c r="B11" s="8">
        <v>5107000</v>
      </c>
      <c r="C11" s="4">
        <f t="shared" si="0"/>
        <v>3.4271630216961495E-2</v>
      </c>
      <c r="D11" s="4">
        <f t="shared" si="1"/>
        <v>1.1745446377281481E-3</v>
      </c>
      <c r="E11" s="4"/>
    </row>
    <row r="12" spans="1:5" ht="15" x14ac:dyDescent="0.3">
      <c r="A12" s="3" t="s">
        <v>12</v>
      </c>
      <c r="B12" s="8">
        <v>4947400</v>
      </c>
      <c r="C12" s="4">
        <f t="shared" si="0"/>
        <v>3.3200599830702039E-2</v>
      </c>
      <c r="D12" s="4">
        <f t="shared" si="1"/>
        <v>1.1022798291184122E-3</v>
      </c>
      <c r="E12" s="4"/>
    </row>
    <row r="13" spans="1:5" ht="15" x14ac:dyDescent="0.3">
      <c r="A13" s="3" t="s">
        <v>13</v>
      </c>
      <c r="B13" s="8">
        <v>4642900</v>
      </c>
      <c r="C13" s="4">
        <f t="shared" si="0"/>
        <v>3.1157186593759652E-2</v>
      </c>
      <c r="D13" s="4">
        <f t="shared" si="1"/>
        <v>9.7077027643835618E-4</v>
      </c>
      <c r="E13" s="4"/>
    </row>
    <row r="14" spans="1:5" ht="15" x14ac:dyDescent="0.3">
      <c r="A14" s="3" t="s">
        <v>14</v>
      </c>
      <c r="B14" s="8">
        <v>4619200</v>
      </c>
      <c r="C14" s="4">
        <f t="shared" si="0"/>
        <v>3.0998142607830143E-2</v>
      </c>
      <c r="D14" s="4">
        <f t="shared" si="1"/>
        <v>9.6088484513537451E-4</v>
      </c>
      <c r="E14" s="4"/>
    </row>
    <row r="15" spans="1:5" ht="15" x14ac:dyDescent="0.3">
      <c r="A15" s="3" t="s">
        <v>15</v>
      </c>
      <c r="B15" s="8">
        <v>4417100</v>
      </c>
      <c r="C15" s="4">
        <f t="shared" si="0"/>
        <v>2.9641906761570518E-2</v>
      </c>
      <c r="D15" s="4">
        <f t="shared" si="1"/>
        <v>8.7864263646164002E-4</v>
      </c>
      <c r="E15" s="4"/>
    </row>
    <row r="16" spans="1:5" ht="15" x14ac:dyDescent="0.3">
      <c r="A16" s="3" t="s">
        <v>16</v>
      </c>
      <c r="B16" s="8">
        <v>4388400</v>
      </c>
      <c r="C16" s="4">
        <f t="shared" si="0"/>
        <v>2.944930919211158E-2</v>
      </c>
      <c r="D16" s="4">
        <f t="shared" si="1"/>
        <v>8.6726181189258759E-4</v>
      </c>
      <c r="E16" s="4"/>
    </row>
    <row r="17" spans="1:5" ht="15" x14ac:dyDescent="0.3">
      <c r="A17" s="3" t="s">
        <v>17</v>
      </c>
      <c r="B17" s="8">
        <v>4381300</v>
      </c>
      <c r="C17" s="4">
        <f t="shared" si="0"/>
        <v>2.9401663103499787E-2</v>
      </c>
      <c r="D17" s="4">
        <f t="shared" si="1"/>
        <v>8.6445779325170066E-4</v>
      </c>
      <c r="E17" s="4"/>
    </row>
    <row r="18" spans="1:5" ht="15" x14ac:dyDescent="0.3">
      <c r="A18" s="3" t="s">
        <v>18</v>
      </c>
      <c r="B18" s="8">
        <v>4335300</v>
      </c>
      <c r="C18" s="4">
        <f t="shared" si="0"/>
        <v>2.9092970135029015E-2</v>
      </c>
      <c r="D18" s="4">
        <f t="shared" si="1"/>
        <v>8.4640091127769022E-4</v>
      </c>
      <c r="E18" s="4"/>
    </row>
    <row r="19" spans="1:5" ht="15" x14ac:dyDescent="0.3">
      <c r="A19" s="3" t="s">
        <v>19</v>
      </c>
      <c r="B19" s="8">
        <v>4299500</v>
      </c>
      <c r="C19" s="4">
        <f t="shared" si="0"/>
        <v>2.8852726476958284E-2</v>
      </c>
      <c r="D19" s="4">
        <f t="shared" si="1"/>
        <v>8.3247982515416961E-4</v>
      </c>
      <c r="E19" s="4"/>
    </row>
    <row r="20" spans="1:5" ht="15" x14ac:dyDescent="0.3">
      <c r="A20" s="3" t="s">
        <v>20</v>
      </c>
      <c r="B20" s="8">
        <v>4288700</v>
      </c>
      <c r="C20" s="4">
        <f t="shared" si="0"/>
        <v>2.8780250736534712E-2</v>
      </c>
      <c r="D20" s="4">
        <f t="shared" si="1"/>
        <v>8.2830283245780684E-4</v>
      </c>
      <c r="E20" s="4"/>
    </row>
    <row r="21" spans="1:5" ht="15" x14ac:dyDescent="0.3">
      <c r="A21" s="3" t="s">
        <v>21</v>
      </c>
      <c r="B21" s="8">
        <v>4181100</v>
      </c>
      <c r="C21" s="4">
        <f t="shared" si="0"/>
        <v>2.8058177618981342E-2</v>
      </c>
      <c r="D21" s="4">
        <f t="shared" si="1"/>
        <v>7.8726133129830545E-4</v>
      </c>
      <c r="E21" s="4"/>
    </row>
    <row r="22" spans="1:5" ht="15" x14ac:dyDescent="0.3">
      <c r="A22" s="3" t="s">
        <v>22</v>
      </c>
      <c r="B22" s="8">
        <v>4165300</v>
      </c>
      <c r="C22" s="4">
        <f t="shared" si="0"/>
        <v>2.7952148295028338E-2</v>
      </c>
      <c r="D22" s="4">
        <f t="shared" si="1"/>
        <v>7.8132259430725563E-4</v>
      </c>
      <c r="E22" s="4"/>
    </row>
    <row r="23" spans="1:5" ht="15" x14ac:dyDescent="0.3">
      <c r="A23" s="3" t="s">
        <v>23</v>
      </c>
      <c r="B23" s="8">
        <v>4159000</v>
      </c>
      <c r="C23" s="4">
        <f t="shared" si="0"/>
        <v>2.7909870779781253E-2</v>
      </c>
      <c r="D23" s="4">
        <f t="shared" si="1"/>
        <v>7.7896088694408738E-4</v>
      </c>
      <c r="E23" s="4"/>
    </row>
    <row r="24" spans="1:5" ht="15" x14ac:dyDescent="0.3">
      <c r="A24" s="3" t="s">
        <v>24</v>
      </c>
      <c r="B24" s="8">
        <v>4156000</v>
      </c>
      <c r="C24" s="4">
        <f t="shared" si="0"/>
        <v>2.7889738629663596E-2</v>
      </c>
      <c r="D24" s="4">
        <f t="shared" si="1"/>
        <v>7.7783752083094985E-4</v>
      </c>
      <c r="E24" s="4"/>
    </row>
    <row r="25" spans="1:5" ht="15" x14ac:dyDescent="0.3">
      <c r="A25" s="3" t="s">
        <v>25</v>
      </c>
      <c r="B25" s="8">
        <v>4155900</v>
      </c>
      <c r="C25" s="4">
        <f t="shared" si="0"/>
        <v>2.7889067557993006E-2</v>
      </c>
      <c r="D25" s="4">
        <f t="shared" si="1"/>
        <v>7.77800089254298E-4</v>
      </c>
      <c r="E25" s="4"/>
    </row>
    <row r="26" spans="1:5" ht="15" x14ac:dyDescent="0.3">
      <c r="A26" s="3" t="s">
        <v>26</v>
      </c>
      <c r="B26" s="8">
        <v>4129700</v>
      </c>
      <c r="C26" s="4">
        <f t="shared" si="0"/>
        <v>2.7713246780298784E-2</v>
      </c>
      <c r="D26" s="4">
        <f t="shared" si="1"/>
        <v>7.6802404710574093E-4</v>
      </c>
      <c r="E26" s="4"/>
    </row>
    <row r="27" spans="1:5" ht="15" x14ac:dyDescent="0.3">
      <c r="A27" s="3" t="s">
        <v>27</v>
      </c>
      <c r="B27" s="8">
        <v>403380</v>
      </c>
      <c r="C27" s="4">
        <f t="shared" si="0"/>
        <v>2.7069689048204288E-3</v>
      </c>
      <c r="D27" s="4">
        <f t="shared" si="1"/>
        <v>7.327680651664712E-6</v>
      </c>
      <c r="E27" s="4"/>
    </row>
    <row r="28" spans="1:5" ht="15" x14ac:dyDescent="0.3">
      <c r="A28" s="3" t="s">
        <v>28</v>
      </c>
      <c r="B28" s="8">
        <v>4023400</v>
      </c>
      <c r="C28" s="4">
        <f t="shared" si="0"/>
        <v>2.6999897594463067E-2</v>
      </c>
      <c r="D28" s="4">
        <f t="shared" si="1"/>
        <v>7.2899447011149255E-4</v>
      </c>
      <c r="E28" s="4"/>
    </row>
    <row r="29" spans="1:5" ht="15" x14ac:dyDescent="0.3">
      <c r="A29" s="3" t="s">
        <v>29</v>
      </c>
      <c r="B29" s="8">
        <v>4014500</v>
      </c>
      <c r="C29" s="4">
        <f t="shared" si="0"/>
        <v>2.694017221578068E-2</v>
      </c>
      <c r="D29" s="4">
        <f t="shared" si="1"/>
        <v>7.2577287901592132E-4</v>
      </c>
      <c r="E29" s="4"/>
    </row>
    <row r="30" spans="1:5" ht="15" x14ac:dyDescent="0.3">
      <c r="A30" s="3" t="s">
        <v>30</v>
      </c>
      <c r="B30" s="8">
        <v>3973200</v>
      </c>
      <c r="C30" s="4">
        <f t="shared" si="0"/>
        <v>2.6663019615827576E-2</v>
      </c>
      <c r="D30" s="4">
        <f t="shared" si="1"/>
        <v>7.1091661503400606E-4</v>
      </c>
      <c r="E30" s="4"/>
    </row>
    <row r="31" spans="1:5" ht="15" x14ac:dyDescent="0.3">
      <c r="A31" s="3" t="s">
        <v>31</v>
      </c>
      <c r="B31" s="8">
        <v>3925100</v>
      </c>
      <c r="C31" s="4">
        <f t="shared" si="0"/>
        <v>2.6340234142274443E-2</v>
      </c>
      <c r="D31" s="4">
        <f t="shared" si="1"/>
        <v>6.9380793466984028E-4</v>
      </c>
      <c r="E31" s="4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行业品牌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2023-06-23T02:36:06Z</dcterms:modified>
</cp:coreProperties>
</file>