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107C3CE1-5301-446D-BA09-C4B5AEEC554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3" sheetId="4" r:id="rId1"/>
  </sheets>
  <definedNames>
    <definedName name="_xlnm._FilterDatabase" localSheetId="0" hidden="1">'2023'!$B$1:$C$13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4" l="1"/>
  <c r="C19" i="4"/>
  <c r="D19" i="4"/>
  <c r="B18" i="4"/>
  <c r="C18" i="4"/>
  <c r="D18" i="4"/>
  <c r="B17" i="4"/>
  <c r="C17" i="4"/>
  <c r="D17" i="4"/>
  <c r="C16" i="4"/>
  <c r="D16" i="4"/>
  <c r="B16" i="4"/>
</calcChain>
</file>

<file path=xl/sharedStrings.xml><?xml version="1.0" encoding="utf-8"?>
<sst xmlns="http://schemas.openxmlformats.org/spreadsheetml/2006/main" count="11" uniqueCount="11">
  <si>
    <t>日期</t>
    <phoneticPr fontId="2" type="noConversion"/>
  </si>
  <si>
    <t>标准差</t>
    <phoneticPr fontId="2" type="noConversion"/>
  </si>
  <si>
    <t>平均值</t>
    <phoneticPr fontId="2" type="noConversion"/>
  </si>
  <si>
    <t>波动系数</t>
    <phoneticPr fontId="2" type="noConversion"/>
  </si>
  <si>
    <t>极差</t>
    <phoneticPr fontId="2" type="noConversion"/>
  </si>
  <si>
    <t>C行业交易额/元</t>
    <phoneticPr fontId="2" type="noConversion"/>
  </si>
  <si>
    <t>B行业交易额/元</t>
    <phoneticPr fontId="2" type="noConversion"/>
  </si>
  <si>
    <t>A行业交易额/元</t>
    <phoneticPr fontId="2" type="noConversion"/>
  </si>
  <si>
    <t>A行业</t>
    <phoneticPr fontId="2" type="noConversion"/>
  </si>
  <si>
    <t>B行业</t>
    <phoneticPr fontId="2" type="noConversion"/>
  </si>
  <si>
    <t>C行业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</si>
</sst>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.000"/>
    <numFmt numFmtId="179" formatCode="#,##0.00_);[Red]\(#,##0.00\)"/>
  </numFmts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4" fillId="0" borderId="0" xfId="1" applyFont="1" applyAlignment="1">
      <alignment horizontal="center" vertical="center"/>
    </xf>
    <xf numFmtId="57" fontId="3" fillId="0" borderId="0" xfId="1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179" fontId="3" fillId="0" borderId="0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r>
              <a:rPr lang="zh-CN"/>
              <a:t>各行业的波动系数与极差对比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'2023'!$A$19</c:f>
              <c:strCache>
                <c:ptCount val="1"/>
                <c:pt idx="0">
                  <c:v>极差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'2023'!$B$15:$D$15</c:f>
              <c:strCache>
                <c:ptCount val="3"/>
                <c:pt idx="0">
                  <c:v>A行业</c:v>
                </c:pt>
                <c:pt idx="1">
                  <c:v>B行业</c:v>
                </c:pt>
                <c:pt idx="2">
                  <c:v>C行业</c:v>
                </c:pt>
              </c:strCache>
            </c:strRef>
          </c:cat>
          <c:val>
            <c:numRef>
              <c:f>'2023'!$B$19:$D$19</c:f>
              <c:numCache>
                <c:formatCode>#,##0.00_);[Red]\(#,##0.00\)</c:formatCode>
                <c:ptCount val="3"/>
                <c:pt idx="0">
                  <c:v>168356680</c:v>
                </c:pt>
                <c:pt idx="1">
                  <c:v>163065750</c:v>
                </c:pt>
                <c:pt idx="2">
                  <c:v>17012140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37-4DD3-BD41-3959E288C6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67036064"/>
        <c:axId val="767031472"/>
      </c:barChart>
      <c:lineChart>
        <c:grouping val="standard"/>
        <c:varyColors val="0"/>
        <c:ser>
          <c:idx val="0"/>
          <c:order val="0"/>
          <c:tx>
            <c:strRef>
              <c:f>'2023'!$A$18</c:f>
              <c:strCache>
                <c:ptCount val="1"/>
                <c:pt idx="0">
                  <c:v>波动系数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'2023'!$B$15:$D$15</c:f>
              <c:strCache>
                <c:ptCount val="3"/>
                <c:pt idx="0">
                  <c:v>A行业</c:v>
                </c:pt>
                <c:pt idx="1">
                  <c:v>B行业</c:v>
                </c:pt>
                <c:pt idx="2">
                  <c:v>C行业</c:v>
                </c:pt>
              </c:strCache>
            </c:strRef>
          </c:cat>
          <c:val>
            <c:numRef>
              <c:f>'2023'!$B$18:$D$18</c:f>
              <c:numCache>
                <c:formatCode>#,##0.00_);[Red]\(#,##0.00\)</c:formatCode>
                <c:ptCount val="3"/>
                <c:pt idx="0">
                  <c:v>0.50725629912704251</c:v>
                </c:pt>
                <c:pt idx="1">
                  <c:v>0.54253067000186472</c:v>
                </c:pt>
                <c:pt idx="2">
                  <c:v>0.53344487662848616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37-4DD3-BD41-3959E288C6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7039344"/>
        <c:axId val="767038688"/>
      </c:lineChart>
      <c:catAx>
        <c:axId val="767036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行业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67031472"/>
        <c:crosses val="autoZero"/>
        <c:auto val="1"/>
        <c:lblAlgn val="ctr"/>
        <c:lblOffset val="100"/>
        <c:noMultiLvlLbl val="0"/>
      </c:catAx>
      <c:valAx>
        <c:axId val="76703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极差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#,##0.00_);[Red]\(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67036064"/>
        <c:crosses val="autoZero"/>
        <c:crossBetween val="between"/>
      </c:valAx>
      <c:valAx>
        <c:axId val="767038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波动系数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#,##0.00_);[Red]\(#,##0.0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67039344"/>
        <c:crosses val="max"/>
        <c:crossBetween val="between"/>
      </c:valAx>
      <c:catAx>
        <c:axId val="767039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6703868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2</xdr:row>
      <xdr:rowOff>60960</xdr:rowOff>
    </xdr:from>
    <xdr:to>
      <xdr:col>17</xdr:col>
      <xdr:colOff>289560</xdr:colOff>
      <xdr:row>18</xdr:row>
      <xdr:rowOff>213360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EAD41403-D070-4105-89CF-E2246BA449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Normal="100" workbookViewId="0">
      <selection activeCell="A18" sqref="A18:D19"/>
    </sheetView>
  </sheetViews>
  <sheetFormatPr defaultColWidth="9" defaultRowHeight="14.4" x14ac:dyDescent="0.25"/>
  <cols>
    <col min="1" max="1" width="16.5546875" style="2" customWidth="1"/>
    <col min="2" max="3" width="20.109375" style="2" customWidth="1"/>
    <col min="4" max="4" width="20.109375" style="1" customWidth="1"/>
    <col min="5" max="16384" width="9" style="1"/>
  </cols>
  <sheetData>
    <row r="1" spans="1:4" ht="24.75" customHeight="1" x14ac:dyDescent="0.25">
      <c r="A1" s="3" t="s">
        <v>0</v>
      </c>
      <c r="B1" s="3" t="s">
        <v>7</v>
      </c>
      <c r="C1" s="3" t="s">
        <v>6</v>
      </c>
      <c r="D1" s="3" t="s">
        <v>5</v>
      </c>
    </row>
    <row r="2" spans="1:4" ht="18" customHeight="1" x14ac:dyDescent="0.25">
      <c r="A2" s="4">
        <v>44774</v>
      </c>
      <c r="B2" s="5">
        <v>182045820</v>
      </c>
      <c r="C2" s="5">
        <v>162787440</v>
      </c>
      <c r="D2" s="5">
        <v>10708000</v>
      </c>
    </row>
    <row r="3" spans="1:4" ht="18" customHeight="1" x14ac:dyDescent="0.25">
      <c r="A3" s="4">
        <v>44805</v>
      </c>
      <c r="B3" s="5">
        <v>145364070</v>
      </c>
      <c r="C3" s="5">
        <v>172166900</v>
      </c>
      <c r="D3" s="5">
        <v>8550820</v>
      </c>
    </row>
    <row r="4" spans="1:4" ht="18" customHeight="1" x14ac:dyDescent="0.25">
      <c r="A4" s="4">
        <v>44835</v>
      </c>
      <c r="B4" s="5">
        <v>139930520</v>
      </c>
      <c r="C4" s="5">
        <v>153988190</v>
      </c>
      <c r="D4" s="5">
        <v>8231200</v>
      </c>
    </row>
    <row r="5" spans="1:4" ht="18" customHeight="1" x14ac:dyDescent="0.25">
      <c r="A5" s="4">
        <v>44866</v>
      </c>
      <c r="B5" s="5">
        <v>76005250</v>
      </c>
      <c r="C5" s="5">
        <v>62752320</v>
      </c>
      <c r="D5" s="5">
        <v>4470890</v>
      </c>
    </row>
    <row r="6" spans="1:4" ht="18" customHeight="1" x14ac:dyDescent="0.25">
      <c r="A6" s="4">
        <v>44896</v>
      </c>
      <c r="B6" s="5">
        <v>57975040</v>
      </c>
      <c r="C6" s="5">
        <v>74701700</v>
      </c>
      <c r="D6" s="5">
        <v>3410290</v>
      </c>
    </row>
    <row r="7" spans="1:4" ht="18" customHeight="1" x14ac:dyDescent="0.25">
      <c r="A7" s="4">
        <v>44927</v>
      </c>
      <c r="B7" s="5">
        <v>201471800</v>
      </c>
      <c r="C7" s="5">
        <v>128931600</v>
      </c>
      <c r="D7" s="5">
        <v>11851280</v>
      </c>
    </row>
    <row r="8" spans="1:4" ht="18" customHeight="1" x14ac:dyDescent="0.25">
      <c r="A8" s="4">
        <v>44958</v>
      </c>
      <c r="B8" s="5">
        <v>187880300</v>
      </c>
      <c r="C8" s="5">
        <v>21003900</v>
      </c>
      <c r="D8" s="5">
        <v>11051780</v>
      </c>
    </row>
    <row r="9" spans="1:4" ht="18" customHeight="1" x14ac:dyDescent="0.25">
      <c r="A9" s="4">
        <v>44986</v>
      </c>
      <c r="B9" s="5">
        <v>33115120</v>
      </c>
      <c r="C9" s="5">
        <v>93118200</v>
      </c>
      <c r="D9" s="5">
        <v>19479480</v>
      </c>
    </row>
    <row r="10" spans="1:4" ht="18" customHeight="1" x14ac:dyDescent="0.25">
      <c r="A10" s="4">
        <v>45017</v>
      </c>
      <c r="B10" s="5">
        <v>41944930</v>
      </c>
      <c r="C10" s="5">
        <v>78808280</v>
      </c>
      <c r="D10" s="5">
        <v>2467340</v>
      </c>
    </row>
    <row r="11" spans="1:4" ht="18" customHeight="1" x14ac:dyDescent="0.25">
      <c r="A11" s="4">
        <v>45047</v>
      </c>
      <c r="B11" s="5">
        <v>63541460</v>
      </c>
      <c r="C11" s="5">
        <v>9101150</v>
      </c>
      <c r="D11" s="5">
        <v>5737730</v>
      </c>
    </row>
    <row r="12" spans="1:4" ht="18" customHeight="1" x14ac:dyDescent="0.25">
      <c r="A12" s="4">
        <v>45078</v>
      </c>
      <c r="B12" s="5">
        <v>90731080</v>
      </c>
      <c r="C12" s="5">
        <v>61518030</v>
      </c>
      <c r="D12" s="5">
        <v>5337120</v>
      </c>
    </row>
    <row r="13" spans="1:4" ht="18" customHeight="1" x14ac:dyDescent="0.25">
      <c r="A13" s="4">
        <v>45108</v>
      </c>
      <c r="B13" s="7">
        <v>157597020</v>
      </c>
      <c r="C13" s="7">
        <v>104102950</v>
      </c>
      <c r="D13" s="5">
        <v>9270410</v>
      </c>
    </row>
    <row r="14" spans="1:4" ht="18" customHeight="1" x14ac:dyDescent="0.25">
      <c r="A14" s="4"/>
      <c r="B14" s="7"/>
      <c r="C14" s="7"/>
      <c r="D14" s="6"/>
    </row>
    <row r="15" spans="1:4" ht="18" customHeight="1" x14ac:dyDescent="0.25">
      <c r="A15" s="4"/>
      <c r="B15" s="8" t="s">
        <v>8</v>
      </c>
      <c r="C15" s="8" t="s">
        <v>9</v>
      </c>
      <c r="D15" s="8" t="s">
        <v>10</v>
      </c>
    </row>
    <row r="16" spans="1:4" ht="18" customHeight="1" x14ac:dyDescent="0.25">
      <c r="A16" s="9" t="s">
        <v>1</v>
      </c>
      <c r="B16" s="10">
        <f>_xlfn.STDEV.P(B2:B13)</f>
        <v>58233125.013757885</v>
      </c>
      <c r="C16" s="10">
        <f>_xlfn.STDEV.P(C2:C13)</f>
        <v>50770954.155744687</v>
      </c>
      <c r="D16" s="10">
        <f>_xlfn.STDEV.P(D2:D13)</f>
        <v>4470549.9028565325</v>
      </c>
    </row>
    <row r="17" spans="1:4" ht="18" customHeight="1" x14ac:dyDescent="0.25">
      <c r="A17" s="9" t="s">
        <v>2</v>
      </c>
      <c r="B17" s="10">
        <f>AVERAGE(B2:B13)</f>
        <v>114800200.83333333</v>
      </c>
      <c r="C17" s="10">
        <f>AVERAGE(C2:C13)</f>
        <v>93581721.666666672</v>
      </c>
      <c r="D17" s="10">
        <f>AVERAGE(D2:D13)</f>
        <v>8380528.333333333</v>
      </c>
    </row>
    <row r="18" spans="1:4" ht="18" customHeight="1" x14ac:dyDescent="0.25">
      <c r="A18" s="9" t="s">
        <v>3</v>
      </c>
      <c r="B18" s="10">
        <f>B16/B17</f>
        <v>0.50725629912704251</v>
      </c>
      <c r="C18" s="10">
        <f>C16/C17</f>
        <v>0.54253067000186472</v>
      </c>
      <c r="D18" s="10">
        <f>D16/D17</f>
        <v>0.53344487662848616</v>
      </c>
    </row>
    <row r="19" spans="1:4" ht="18" customHeight="1" x14ac:dyDescent="0.25">
      <c r="A19" s="9" t="s">
        <v>4</v>
      </c>
      <c r="B19" s="10">
        <f>MAX(B2:B13)-MIN(B2:B13)</f>
        <v>168356680</v>
      </c>
      <c r="C19" s="10">
        <f>MAX(C2:C13)-MIN(C2:C13)</f>
        <v>163065750</v>
      </c>
      <c r="D19" s="10">
        <f>MAX(D2:D13)-MIN(D2:D13)</f>
        <v>17012140</v>
      </c>
    </row>
  </sheetData>
  <sortState xmlns:xlrd2="http://schemas.microsoft.com/office/spreadsheetml/2017/richdata2" ref="B2:G27">
    <sortCondition ref="B1"/>
  </sortState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2023-06-21T08:44:50Z</dcterms:modified>
</cp:coreProperties>
</file>