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三\"/>
    </mc:Choice>
  </mc:AlternateContent>
  <xr:revisionPtr revIDLastSave="0" documentId="13_ncr:1_{E680F885-5078-433A-AC4E-13B57BBDD9BC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Sheet1" sheetId="6" r:id="rId1"/>
    <sheet name="近7日" sheetId="1" r:id="rId2"/>
  </sheets>
  <calcPr calcId="181029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F2" i="1"/>
  <c r="F6" i="1"/>
  <c r="F7" i="1"/>
  <c r="F8" i="1"/>
  <c r="F15" i="1"/>
  <c r="F18" i="1"/>
  <c r="F19" i="1"/>
  <c r="F22" i="1"/>
  <c r="F23" i="1"/>
  <c r="F24" i="1"/>
  <c r="F26" i="1"/>
  <c r="F3" i="1"/>
  <c r="F10" i="1"/>
  <c r="F11" i="1"/>
  <c r="F12" i="1"/>
  <c r="F13" i="1"/>
  <c r="F14" i="1"/>
  <c r="F16" i="1"/>
  <c r="F20" i="1"/>
  <c r="F21" i="1"/>
  <c r="F4" i="1"/>
  <c r="F5" i="1"/>
  <c r="F9" i="1"/>
  <c r="F17" i="1"/>
  <c r="F25" i="1"/>
</calcChain>
</file>

<file path=xl/sharedStrings.xml><?xml version="1.0" encoding="utf-8"?>
<sst xmlns="http://schemas.openxmlformats.org/spreadsheetml/2006/main" count="64" uniqueCount="42">
  <si>
    <t>序号</t>
  </si>
  <si>
    <t>总计</t>
  </si>
  <si>
    <t>行标签</t>
  </si>
  <si>
    <t>类目</t>
    <phoneticPr fontId="1" type="noConversion"/>
  </si>
  <si>
    <t>商品</t>
    <phoneticPr fontId="1" type="noConversion"/>
  </si>
  <si>
    <t>销量/件</t>
    <phoneticPr fontId="1" type="noConversion"/>
  </si>
  <si>
    <t>销售额/元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</si>
  <si>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</si>
  <si>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</si>
  <si>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</si>
  <si>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</si>
  <si>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</si>
  <si>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</si>
  <si>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</si>
  <si>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</si>
  <si>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</si>
  <si>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</si>
  <si>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</si>
  <si>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</si>
  <si>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</si>
  <si>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</si>
  <si>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</si>
  <si>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</si>
  <si>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</si>
  <si>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</si>
  <si>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</si>
  <si>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</si>
  <si>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</si>
  <si>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</si>
  <si>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</si>
  <si>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</si>
  <si>
    <t>商品25</t>
  </si>
  <si>
    <t>可变成本/元</t>
    <phoneticPr fontId="1" type="noConversion"/>
  </si>
  <si>
    <t>销售贡献/元</t>
    <phoneticPr fontId="1" type="noConversion"/>
  </si>
  <si>
    <t>单价/元</t>
    <phoneticPr fontId="1" type="noConversion"/>
  </si>
  <si>
    <t>前置过滤器</t>
  </si>
  <si>
    <t>前置过滤器</t>
    <phoneticPr fontId="1" type="noConversion"/>
  </si>
  <si>
    <t>净水器</t>
  </si>
  <si>
    <t>净水器</t>
    <phoneticPr fontId="1" type="noConversion"/>
  </si>
  <si>
    <t>滤芯耗材</t>
  </si>
  <si>
    <t>滤芯耗材</t>
    <phoneticPr fontId="1" type="noConversion"/>
  </si>
  <si>
    <t>求和项:销售贡献/元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</si>
</sst>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[销售贡献.xlsx]Sheet1!数据透视表5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5.5963623644630991E-2"/>
              <c:y val="-6.1608300907911862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6.2959076600209857E-2"/>
              <c:y val="-1.2970168612191959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0842952081147254"/>
              <c:y val="-3.2425421530480017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汇总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49B-44F0-B81F-3DAAAF825F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49B-44F0-B81F-3DAAAF825F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9B-44F0-B81F-3DAAAF825F5F}"/>
              </c:ext>
            </c:extLst>
          </c:dPt>
          <c:dLbls>
            <c:dLbl>
              <c:idx val="0"/>
              <c:layout>
                <c:manualLayout>
                  <c:x val="5.5963623644630991E-2"/>
                  <c:y val="-6.16083009079118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9B-44F0-B81F-3DAAAF825F5F}"/>
                </c:ext>
              </c:extLst>
            </c:dLbl>
            <c:dLbl>
              <c:idx val="1"/>
              <c:layout>
                <c:manualLayout>
                  <c:x val="-0.10842952081147254"/>
                  <c:y val="-3.24254215304800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49B-44F0-B81F-3DAAAF825F5F}"/>
                </c:ext>
              </c:extLst>
            </c:dLbl>
            <c:dLbl>
              <c:idx val="2"/>
              <c:layout>
                <c:manualLayout>
                  <c:x val="-6.2959076600209857E-2"/>
                  <c:y val="-1.297016861219195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9B-44F0-B81F-3DAAAF825F5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3"/>
                <c:pt idx="0">
                  <c:v>净水器</c:v>
                </c:pt>
                <c:pt idx="1">
                  <c:v>滤芯耗材</c:v>
                </c:pt>
                <c:pt idx="2">
                  <c:v>前置过滤器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3"/>
                <c:pt idx="0">
                  <c:v>1555420</c:v>
                </c:pt>
                <c:pt idx="1">
                  <c:v>792396.80000000005</c:v>
                </c:pt>
                <c:pt idx="2">
                  <c:v>1130081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B-44F0-B81F-3DAAAF825F5F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518160</xdr:colOff>
      <xdr:row>1</xdr:row>
      <xdr:rowOff>152400</xdr:rowOff>
    </xdr:from>
    <xdr:to>
      <xdr:col>14</xdr:col>
      <xdr:colOff>464820</xdr:colOff>
      <xdr:row>24</xdr:row>
      <xdr:rowOff>38100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956B021-6110-45DF-96F2-F4A8E53F87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084.610589814816" createdVersion="7" refreshedVersion="7" minRefreshableVersion="3" recordCount="25" xr:uid="{2D4F8199-2158-486C-87F1-20E8AC8BDED0}">
  <cacheSource type="worksheet">
    <worksheetSource ref="A1:H26" sheet="近7日"/>
  </cacheSource>
  <cacheFields count="8">
    <cacheField name="序号" numFmtId="0">
      <sharedItems containsSemiMixedTypes="0" containsString="0" containsNumber="1" containsInteger="1" minValue="1" maxValue="25"/>
    </cacheField>
    <cacheField name="商品" numFmtId="0">
      <sharedItems/>
    </cacheField>
    <cacheField name="类目" numFmtId="0">
      <sharedItems count="3">
        <s v="前置过滤器"/>
        <s v="净水器"/>
        <s v="滤芯耗材"/>
      </sharedItems>
    </cacheField>
    <cacheField name="单价/元" numFmtId="0">
      <sharedItems containsSemiMixedTypes="0" containsString="0" containsNumber="1" minValue="29.9" maxValue="2299"/>
    </cacheField>
    <cacheField name="销量/件" numFmtId="0">
      <sharedItems containsSemiMixedTypes="0" containsString="0" containsNumber="1" containsInteger="1" minValue="22" maxValue="663"/>
    </cacheField>
    <cacheField name="销售额/元" numFmtId="176">
      <sharedItems containsSemiMixedTypes="0" containsString="0" containsNumber="1" minValue="5244" maxValue="392838"/>
    </cacheField>
    <cacheField name="可变成本/元" numFmtId="176">
      <sharedItems containsSemiMixedTypes="0" containsString="0" containsNumber="1" containsInteger="1" minValue="124" maxValue="24242"/>
    </cacheField>
    <cacheField name="销售贡献/元" numFmtId="176">
      <sharedItems containsSemiMixedTypes="0" containsString="0" containsNumber="1" minValue="5120" maxValue="3685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n v="1"/>
    <s v="商品1"/>
    <x v="0"/>
    <n v="209"/>
    <n v="456"/>
    <n v="95304"/>
    <n v="4386"/>
    <n v="90918"/>
  </r>
  <r>
    <n v="2"/>
    <s v="商品2"/>
    <x v="1"/>
    <n v="699"/>
    <n v="562"/>
    <n v="392838"/>
    <n v="24242"/>
    <n v="368596"/>
  </r>
  <r>
    <n v="3"/>
    <s v="商品3"/>
    <x v="2"/>
    <n v="29.9"/>
    <n v="182"/>
    <n v="5441.8"/>
    <n v="313"/>
    <n v="5128.8"/>
  </r>
  <r>
    <n v="4"/>
    <s v="商品4"/>
    <x v="2"/>
    <n v="180"/>
    <n v="521"/>
    <n v="93780"/>
    <n v="1657"/>
    <n v="92123"/>
  </r>
  <r>
    <n v="5"/>
    <s v="商品5"/>
    <x v="0"/>
    <n v="319"/>
    <n v="254"/>
    <n v="81026"/>
    <n v="5279"/>
    <n v="75747"/>
  </r>
  <r>
    <n v="6"/>
    <s v="商品6"/>
    <x v="0"/>
    <n v="498"/>
    <n v="659"/>
    <n v="328182"/>
    <n v="5258"/>
    <n v="322924"/>
  </r>
  <r>
    <n v="7"/>
    <s v="商品7"/>
    <x v="1"/>
    <n v="1598"/>
    <n v="91"/>
    <n v="145418"/>
    <n v="5860"/>
    <n v="139558"/>
  </r>
  <r>
    <n v="8"/>
    <s v="商品8"/>
    <x v="0"/>
    <n v="528"/>
    <n v="663"/>
    <n v="350064"/>
    <n v="3245"/>
    <n v="346819"/>
  </r>
  <r>
    <n v="9"/>
    <s v="商品9"/>
    <x v="1"/>
    <n v="799"/>
    <n v="312"/>
    <n v="249288"/>
    <n v="6468"/>
    <n v="242820"/>
  </r>
  <r>
    <n v="10"/>
    <s v="商品10"/>
    <x v="1"/>
    <n v="1888"/>
    <n v="22"/>
    <n v="41536"/>
    <n v="3078"/>
    <n v="38458"/>
  </r>
  <r>
    <n v="11"/>
    <s v="商品11"/>
    <x v="1"/>
    <n v="2299"/>
    <n v="63"/>
    <n v="144837"/>
    <n v="4019"/>
    <n v="140818"/>
  </r>
  <r>
    <n v="12"/>
    <s v="商品12"/>
    <x v="1"/>
    <n v="1208"/>
    <n v="49"/>
    <n v="59192"/>
    <n v="2774"/>
    <n v="56418"/>
  </r>
  <r>
    <n v="13"/>
    <s v="商品13"/>
    <x v="2"/>
    <n v="699"/>
    <n v="285"/>
    <n v="199215"/>
    <n v="3536"/>
    <n v="195679"/>
  </r>
  <r>
    <n v="14"/>
    <s v="商品14"/>
    <x v="1"/>
    <n v="699"/>
    <n v="376"/>
    <n v="262824"/>
    <n v="1566"/>
    <n v="261258"/>
  </r>
  <r>
    <n v="15"/>
    <s v="商品15"/>
    <x v="2"/>
    <n v="240"/>
    <n v="469"/>
    <n v="112560"/>
    <n v="3545"/>
    <n v="109015"/>
  </r>
  <r>
    <n v="16"/>
    <s v="商品16"/>
    <x v="0"/>
    <n v="598"/>
    <n v="106"/>
    <n v="63388"/>
    <n v="6786"/>
    <n v="56602"/>
  </r>
  <r>
    <n v="17"/>
    <s v="商品17"/>
    <x v="2"/>
    <n v="599"/>
    <n v="550"/>
    <n v="329450"/>
    <n v="2486"/>
    <n v="326964"/>
  </r>
  <r>
    <n v="18"/>
    <s v="商品18"/>
    <x v="0"/>
    <n v="548"/>
    <n v="433"/>
    <n v="237284"/>
    <n v="5333"/>
    <n v="231951"/>
  </r>
  <r>
    <n v="19"/>
    <s v="商品19"/>
    <x v="1"/>
    <n v="798"/>
    <n v="60"/>
    <n v="47880"/>
    <n v="3709"/>
    <n v="44171"/>
  </r>
  <r>
    <n v="20"/>
    <s v="商品20"/>
    <x v="1"/>
    <n v="2189"/>
    <n v="70"/>
    <n v="153230"/>
    <n v="6062"/>
    <n v="147168"/>
  </r>
  <r>
    <n v="21"/>
    <s v="商品21"/>
    <x v="2"/>
    <n v="89"/>
    <n v="149"/>
    <n v="13261"/>
    <n v="1127"/>
    <n v="12134"/>
  </r>
  <r>
    <n v="22"/>
    <s v="商品22"/>
    <x v="2"/>
    <n v="159"/>
    <n v="302"/>
    <n v="48018"/>
    <n v="5910"/>
    <n v="42108"/>
  </r>
  <r>
    <n v="23"/>
    <s v="商品23"/>
    <x v="0"/>
    <n v="69"/>
    <n v="76"/>
    <n v="5244"/>
    <n v="124"/>
    <n v="5120"/>
  </r>
  <r>
    <n v="24"/>
    <s v="商品24"/>
    <x v="1"/>
    <n v="1698"/>
    <n v="69"/>
    <n v="117162"/>
    <n v="1007"/>
    <n v="116155"/>
  </r>
  <r>
    <n v="25"/>
    <s v="商品25"/>
    <x v="2"/>
    <n v="58"/>
    <n v="240"/>
    <n v="13920"/>
    <n v="4675"/>
    <n v="92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981B63-0157-4FE7-9F13-9CDA6C8E3430}" name="数据透视表5" cacheId="11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B7" firstHeaderRow="1" firstDataRow="1" firstDataCol="1"/>
  <pivotFields count="8">
    <pivotField showAll="0"/>
    <pivotField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numFmtId="176" showAll="0"/>
    <pivotField numFmtId="176" showAll="0"/>
    <pivotField dataField="1" numFmtId="176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销售贡献/元" fld="7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9AC1-345C-48AC-A49A-5304E6B1F5BB}">
  <dimension ref="A3:B7"/>
  <sheetViews>
    <sheetView tabSelected="1" workbookViewId="0">
      <selection activeCell="B15" sqref="B15"/>
    </sheetView>
  </sheetViews>
  <sheetFormatPr defaultRowHeight="13.8" x14ac:dyDescent="0.25"/>
  <cols>
    <col min="1" max="1" width="11.6640625" bestFit="1" customWidth="1"/>
    <col min="2" max="2" width="19.6640625" bestFit="1" customWidth="1"/>
  </cols>
  <sheetData>
    <row r="3" spans="1:2" x14ac:dyDescent="0.25">
      <c r="A3" s="4" t="s">
        <v>2</v>
      </c>
      <c r="B3" t="s">
        <v>41</v>
      </c>
    </row>
    <row r="4" spans="1:2" x14ac:dyDescent="0.25">
      <c r="A4" s="3" t="s">
        <v>37</v>
      </c>
      <c r="B4" s="8">
        <v>1555420</v>
      </c>
    </row>
    <row r="5" spans="1:2" x14ac:dyDescent="0.25">
      <c r="A5" s="3" t="s">
        <v>39</v>
      </c>
      <c r="B5" s="8">
        <v>792396.80000000005</v>
      </c>
    </row>
    <row r="6" spans="1:2" x14ac:dyDescent="0.25">
      <c r="A6" s="3" t="s">
        <v>35</v>
      </c>
      <c r="B6" s="8">
        <v>1130081</v>
      </c>
    </row>
    <row r="7" spans="1:2" x14ac:dyDescent="0.25">
      <c r="A7" s="3" t="s">
        <v>1</v>
      </c>
      <c r="B7" s="8">
        <v>3477897.8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J26"/>
  <sheetViews>
    <sheetView workbookViewId="0">
      <selection activeCell="C2" sqref="C2"/>
    </sheetView>
  </sheetViews>
  <sheetFormatPr defaultColWidth="9" defaultRowHeight="13.8" x14ac:dyDescent="0.25"/>
  <cols>
    <col min="1" max="1" width="9.77734375" style="1" customWidth="1"/>
    <col min="2" max="2" width="13.44140625" style="1" customWidth="1"/>
    <col min="3" max="3" width="18.88671875" style="1" customWidth="1"/>
    <col min="4" max="4" width="15" style="1" customWidth="1"/>
    <col min="5" max="6" width="15" style="3" customWidth="1"/>
    <col min="7" max="8" width="15" style="1" customWidth="1"/>
    <col min="9" max="9" width="11.44140625" style="1" bestFit="1" customWidth="1"/>
    <col min="10" max="16384" width="9" style="1"/>
  </cols>
  <sheetData>
    <row r="1" spans="1:10" s="2" customFormat="1" ht="21" customHeight="1" x14ac:dyDescent="0.25">
      <c r="A1" s="5" t="s">
        <v>0</v>
      </c>
      <c r="B1" s="5" t="s">
        <v>4</v>
      </c>
      <c r="C1" s="5" t="s">
        <v>3</v>
      </c>
      <c r="D1" s="5" t="s">
        <v>34</v>
      </c>
      <c r="E1" s="5" t="s">
        <v>5</v>
      </c>
      <c r="F1" s="5" t="s">
        <v>6</v>
      </c>
      <c r="G1" s="5" t="s">
        <v>32</v>
      </c>
      <c r="H1" s="5" t="s">
        <v>33</v>
      </c>
    </row>
    <row r="2" spans="1:10" x14ac:dyDescent="0.25">
      <c r="A2" s="6">
        <v>1</v>
      </c>
      <c r="B2" s="6" t="s">
        <v>7</v>
      </c>
      <c r="C2" s="6" t="s">
        <v>36</v>
      </c>
      <c r="D2" s="6">
        <v>209</v>
      </c>
      <c r="E2" s="6">
        <v>456</v>
      </c>
      <c r="F2" s="7">
        <f>D2*E2</f>
        <v>95304</v>
      </c>
      <c r="G2" s="7">
        <v>4386</v>
      </c>
      <c r="H2" s="7">
        <f t="shared" ref="H2:H26" si="0">F2-G2</f>
        <v>90918</v>
      </c>
    </row>
    <row r="3" spans="1:10" x14ac:dyDescent="0.25">
      <c r="A3" s="6">
        <v>2</v>
      </c>
      <c r="B3" s="6" t="s">
        <v>8</v>
      </c>
      <c r="C3" s="6" t="s">
        <v>38</v>
      </c>
      <c r="D3" s="6">
        <v>699</v>
      </c>
      <c r="E3" s="6">
        <v>562</v>
      </c>
      <c r="F3" s="7">
        <f>D3*E3</f>
        <v>392838</v>
      </c>
      <c r="G3" s="7">
        <v>24242</v>
      </c>
      <c r="H3" s="7">
        <f t="shared" si="0"/>
        <v>368596</v>
      </c>
    </row>
    <row r="4" spans="1:10" x14ac:dyDescent="0.25">
      <c r="A4" s="6">
        <v>3</v>
      </c>
      <c r="B4" s="6" t="s">
        <v>9</v>
      </c>
      <c r="C4" s="6" t="s">
        <v>40</v>
      </c>
      <c r="D4" s="6">
        <v>29.9</v>
      </c>
      <c r="E4" s="6">
        <v>182</v>
      </c>
      <c r="F4" s="7">
        <f>D4*E4</f>
        <v>5441.8</v>
      </c>
      <c r="G4" s="7">
        <v>313</v>
      </c>
      <c r="H4" s="7">
        <f t="shared" si="0"/>
        <v>5128.8</v>
      </c>
    </row>
    <row r="5" spans="1:10" x14ac:dyDescent="0.25">
      <c r="A5" s="6">
        <v>4</v>
      </c>
      <c r="B5" s="6" t="s">
        <v>10</v>
      </c>
      <c r="C5" s="6" t="s">
        <v>40</v>
      </c>
      <c r="D5" s="6">
        <v>180</v>
      </c>
      <c r="E5" s="6">
        <v>521</v>
      </c>
      <c r="F5" s="7">
        <f>D5*E5</f>
        <v>93780</v>
      </c>
      <c r="G5" s="7">
        <v>1657</v>
      </c>
      <c r="H5" s="7">
        <f t="shared" si="0"/>
        <v>92123</v>
      </c>
    </row>
    <row r="6" spans="1:10" x14ac:dyDescent="0.25">
      <c r="A6" s="6">
        <v>5</v>
      </c>
      <c r="B6" s="6" t="s">
        <v>11</v>
      </c>
      <c r="C6" s="6" t="s">
        <v>36</v>
      </c>
      <c r="D6" s="6">
        <v>319</v>
      </c>
      <c r="E6" s="6">
        <v>254</v>
      </c>
      <c r="F6" s="7">
        <f>D6*E6</f>
        <v>81026</v>
      </c>
      <c r="G6" s="7">
        <v>5279</v>
      </c>
      <c r="H6" s="7">
        <f t="shared" si="0"/>
        <v>75747</v>
      </c>
    </row>
    <row r="7" spans="1:10" x14ac:dyDescent="0.25">
      <c r="A7" s="6">
        <v>6</v>
      </c>
      <c r="B7" s="6" t="s">
        <v>12</v>
      </c>
      <c r="C7" s="6" t="s">
        <v>36</v>
      </c>
      <c r="D7" s="6">
        <v>498</v>
      </c>
      <c r="E7" s="6">
        <v>659</v>
      </c>
      <c r="F7" s="7">
        <f>D7*E7</f>
        <v>328182</v>
      </c>
      <c r="G7" s="7">
        <v>5258</v>
      </c>
      <c r="H7" s="7">
        <f t="shared" si="0"/>
        <v>322924</v>
      </c>
    </row>
    <row r="8" spans="1:10" x14ac:dyDescent="0.25">
      <c r="A8" s="6">
        <v>7</v>
      </c>
      <c r="B8" s="6" t="s">
        <v>13</v>
      </c>
      <c r="C8" s="6" t="s">
        <v>38</v>
      </c>
      <c r="D8" s="6">
        <v>1598</v>
      </c>
      <c r="E8" s="6">
        <v>91</v>
      </c>
      <c r="F8" s="7">
        <f>D8*E8</f>
        <v>145418</v>
      </c>
      <c r="G8" s="7">
        <v>5860</v>
      </c>
      <c r="H8" s="7">
        <f t="shared" si="0"/>
        <v>139558</v>
      </c>
    </row>
    <row r="9" spans="1:10" x14ac:dyDescent="0.25">
      <c r="A9" s="6">
        <v>8</v>
      </c>
      <c r="B9" s="6" t="s">
        <v>14</v>
      </c>
      <c r="C9" s="6" t="s">
        <v>36</v>
      </c>
      <c r="D9" s="6">
        <v>528</v>
      </c>
      <c r="E9" s="6">
        <v>663</v>
      </c>
      <c r="F9" s="7">
        <f>D9*E9</f>
        <v>350064</v>
      </c>
      <c r="G9" s="7">
        <v>3245</v>
      </c>
      <c r="H9" s="7">
        <f t="shared" si="0"/>
        <v>346819</v>
      </c>
    </row>
    <row r="10" spans="1:10" x14ac:dyDescent="0.25">
      <c r="A10" s="6">
        <v>9</v>
      </c>
      <c r="B10" s="6" t="s">
        <v>15</v>
      </c>
      <c r="C10" s="6" t="s">
        <v>38</v>
      </c>
      <c r="D10" s="6">
        <v>799</v>
      </c>
      <c r="E10" s="6">
        <v>312</v>
      </c>
      <c r="F10" s="7">
        <f>D10*E10</f>
        <v>249288</v>
      </c>
      <c r="G10" s="7">
        <v>6468</v>
      </c>
      <c r="H10" s="7">
        <f t="shared" si="0"/>
        <v>242820</v>
      </c>
    </row>
    <row r="11" spans="1:10" x14ac:dyDescent="0.25">
      <c r="A11" s="6">
        <v>10</v>
      </c>
      <c r="B11" s="6" t="s">
        <v>16</v>
      </c>
      <c r="C11" s="6" t="s">
        <v>38</v>
      </c>
      <c r="D11" s="6">
        <v>1888</v>
      </c>
      <c r="E11" s="6">
        <v>22</v>
      </c>
      <c r="F11" s="7">
        <f>D11*E11</f>
        <v>41536</v>
      </c>
      <c r="G11" s="7">
        <v>3078</v>
      </c>
      <c r="H11" s="7">
        <f t="shared" si="0"/>
        <v>38458</v>
      </c>
    </row>
    <row r="12" spans="1:10" x14ac:dyDescent="0.25">
      <c r="A12" s="6">
        <v>11</v>
      </c>
      <c r="B12" s="6" t="s">
        <v>17</v>
      </c>
      <c r="C12" s="6" t="s">
        <v>38</v>
      </c>
      <c r="D12" s="6">
        <v>2299</v>
      </c>
      <c r="E12" s="6">
        <v>63</v>
      </c>
      <c r="F12" s="7">
        <f>D12*E12</f>
        <v>144837</v>
      </c>
      <c r="G12" s="7">
        <v>4019</v>
      </c>
      <c r="H12" s="7">
        <f t="shared" si="0"/>
        <v>140818</v>
      </c>
    </row>
    <row r="13" spans="1:10" x14ac:dyDescent="0.25">
      <c r="A13" s="6">
        <v>12</v>
      </c>
      <c r="B13" s="6" t="s">
        <v>18</v>
      </c>
      <c r="C13" s="6" t="s">
        <v>38</v>
      </c>
      <c r="D13" s="6">
        <v>1208</v>
      </c>
      <c r="E13" s="6">
        <v>49</v>
      </c>
      <c r="F13" s="7">
        <f>D13*E13</f>
        <v>59192</v>
      </c>
      <c r="G13" s="7">
        <v>2774</v>
      </c>
      <c r="H13" s="7">
        <f t="shared" si="0"/>
        <v>56418</v>
      </c>
    </row>
    <row r="14" spans="1:10" x14ac:dyDescent="0.25">
      <c r="A14" s="6">
        <v>13</v>
      </c>
      <c r="B14" s="6" t="s">
        <v>19</v>
      </c>
      <c r="C14" s="6" t="s">
        <v>40</v>
      </c>
      <c r="D14" s="6">
        <v>699</v>
      </c>
      <c r="E14" s="6">
        <v>285</v>
      </c>
      <c r="F14" s="7">
        <f>D14*E14</f>
        <v>199215</v>
      </c>
      <c r="G14" s="7">
        <v>3536</v>
      </c>
      <c r="H14" s="7">
        <f t="shared" si="0"/>
        <v>195679</v>
      </c>
    </row>
    <row r="15" spans="1:10" x14ac:dyDescent="0.25">
      <c r="A15" s="6">
        <v>14</v>
      </c>
      <c r="B15" s="6" t="s">
        <v>20</v>
      </c>
      <c r="C15" s="6" t="s">
        <v>38</v>
      </c>
      <c r="D15" s="6">
        <v>699</v>
      </c>
      <c r="E15" s="6">
        <v>376</v>
      </c>
      <c r="F15" s="7">
        <f>D15*E15</f>
        <v>262824</v>
      </c>
      <c r="G15" s="7">
        <v>1566</v>
      </c>
      <c r="H15" s="7">
        <f t="shared" si="0"/>
        <v>261258</v>
      </c>
    </row>
    <row r="16" spans="1:10" x14ac:dyDescent="0.25">
      <c r="A16" s="6">
        <v>15</v>
      </c>
      <c r="B16" s="6" t="s">
        <v>21</v>
      </c>
      <c r="C16" s="6" t="s">
        <v>40</v>
      </c>
      <c r="D16" s="6">
        <v>240</v>
      </c>
      <c r="E16" s="6">
        <v>469</v>
      </c>
      <c r="F16" s="7">
        <f>D16*E16</f>
        <v>112560</v>
      </c>
      <c r="G16" s="7">
        <v>3545</v>
      </c>
      <c r="H16" s="7">
        <f t="shared" si="0"/>
        <v>109015</v>
      </c>
      <c r="I16"/>
      <c r="J16"/>
    </row>
    <row r="17" spans="1:10" x14ac:dyDescent="0.25">
      <c r="A17" s="6">
        <v>16</v>
      </c>
      <c r="B17" s="6" t="s">
        <v>22</v>
      </c>
      <c r="C17" s="6" t="s">
        <v>36</v>
      </c>
      <c r="D17" s="6">
        <v>598</v>
      </c>
      <c r="E17" s="6">
        <v>106</v>
      </c>
      <c r="F17" s="7">
        <f>D17*E17</f>
        <v>63388</v>
      </c>
      <c r="G17" s="7">
        <v>6786</v>
      </c>
      <c r="H17" s="7">
        <f t="shared" si="0"/>
        <v>56602</v>
      </c>
      <c r="I17"/>
      <c r="J17"/>
    </row>
    <row r="18" spans="1:10" x14ac:dyDescent="0.25">
      <c r="A18" s="6">
        <v>17</v>
      </c>
      <c r="B18" s="6" t="s">
        <v>23</v>
      </c>
      <c r="C18" s="6" t="s">
        <v>40</v>
      </c>
      <c r="D18" s="6">
        <v>599</v>
      </c>
      <c r="E18" s="6">
        <v>550</v>
      </c>
      <c r="F18" s="7">
        <f>D18*E18</f>
        <v>329450</v>
      </c>
      <c r="G18" s="7">
        <v>2486</v>
      </c>
      <c r="H18" s="7">
        <f t="shared" si="0"/>
        <v>326964</v>
      </c>
      <c r="I18"/>
      <c r="J18"/>
    </row>
    <row r="19" spans="1:10" x14ac:dyDescent="0.25">
      <c r="A19" s="6">
        <v>18</v>
      </c>
      <c r="B19" s="6" t="s">
        <v>24</v>
      </c>
      <c r="C19" s="6" t="s">
        <v>36</v>
      </c>
      <c r="D19" s="6">
        <v>548</v>
      </c>
      <c r="E19" s="6">
        <v>433</v>
      </c>
      <c r="F19" s="7">
        <f>D19*E19</f>
        <v>237284</v>
      </c>
      <c r="G19" s="7">
        <v>5333</v>
      </c>
      <c r="H19" s="7">
        <f t="shared" si="0"/>
        <v>231951</v>
      </c>
      <c r="I19"/>
      <c r="J19"/>
    </row>
    <row r="20" spans="1:10" x14ac:dyDescent="0.25">
      <c r="A20" s="6">
        <v>19</v>
      </c>
      <c r="B20" s="6" t="s">
        <v>25</v>
      </c>
      <c r="C20" s="6" t="s">
        <v>38</v>
      </c>
      <c r="D20" s="6">
        <v>798</v>
      </c>
      <c r="E20" s="6">
        <v>60</v>
      </c>
      <c r="F20" s="7">
        <f>D20*E20</f>
        <v>47880</v>
      </c>
      <c r="G20" s="7">
        <v>3709</v>
      </c>
      <c r="H20" s="7">
        <f t="shared" si="0"/>
        <v>44171</v>
      </c>
      <c r="I20"/>
      <c r="J20"/>
    </row>
    <row r="21" spans="1:10" x14ac:dyDescent="0.25">
      <c r="A21" s="6">
        <v>20</v>
      </c>
      <c r="B21" s="6" t="s">
        <v>26</v>
      </c>
      <c r="C21" s="6" t="s">
        <v>38</v>
      </c>
      <c r="D21" s="6">
        <v>2189</v>
      </c>
      <c r="E21" s="6">
        <v>70</v>
      </c>
      <c r="F21" s="7">
        <f>D21*E21</f>
        <v>153230</v>
      </c>
      <c r="G21" s="7">
        <v>6062</v>
      </c>
      <c r="H21" s="7">
        <f t="shared" si="0"/>
        <v>147168</v>
      </c>
      <c r="I21"/>
      <c r="J21"/>
    </row>
    <row r="22" spans="1:10" x14ac:dyDescent="0.25">
      <c r="A22" s="6">
        <v>21</v>
      </c>
      <c r="B22" s="6" t="s">
        <v>27</v>
      </c>
      <c r="C22" s="6" t="s">
        <v>40</v>
      </c>
      <c r="D22" s="6">
        <v>89</v>
      </c>
      <c r="E22" s="6">
        <v>149</v>
      </c>
      <c r="F22" s="7">
        <f>D22*E22</f>
        <v>13261</v>
      </c>
      <c r="G22" s="7">
        <v>1127</v>
      </c>
      <c r="H22" s="7">
        <f t="shared" si="0"/>
        <v>12134</v>
      </c>
      <c r="I22"/>
      <c r="J22"/>
    </row>
    <row r="23" spans="1:10" x14ac:dyDescent="0.25">
      <c r="A23" s="6">
        <v>22</v>
      </c>
      <c r="B23" s="6" t="s">
        <v>28</v>
      </c>
      <c r="C23" s="6" t="s">
        <v>40</v>
      </c>
      <c r="D23" s="6">
        <v>159</v>
      </c>
      <c r="E23" s="6">
        <v>302</v>
      </c>
      <c r="F23" s="7">
        <f>D23*E23</f>
        <v>48018</v>
      </c>
      <c r="G23" s="7">
        <v>5910</v>
      </c>
      <c r="H23" s="7">
        <f t="shared" si="0"/>
        <v>42108</v>
      </c>
      <c r="I23"/>
      <c r="J23"/>
    </row>
    <row r="24" spans="1:10" x14ac:dyDescent="0.25">
      <c r="A24" s="6">
        <v>23</v>
      </c>
      <c r="B24" s="6" t="s">
        <v>29</v>
      </c>
      <c r="C24" s="6" t="s">
        <v>36</v>
      </c>
      <c r="D24" s="6">
        <v>69</v>
      </c>
      <c r="E24" s="6">
        <v>76</v>
      </c>
      <c r="F24" s="7">
        <f>D24*E24</f>
        <v>5244</v>
      </c>
      <c r="G24" s="7">
        <v>124</v>
      </c>
      <c r="H24" s="7">
        <f t="shared" si="0"/>
        <v>5120</v>
      </c>
      <c r="I24"/>
      <c r="J24"/>
    </row>
    <row r="25" spans="1:10" x14ac:dyDescent="0.25">
      <c r="A25" s="6">
        <v>24</v>
      </c>
      <c r="B25" s="6" t="s">
        <v>30</v>
      </c>
      <c r="C25" s="6" t="s">
        <v>38</v>
      </c>
      <c r="D25" s="6">
        <v>1698</v>
      </c>
      <c r="E25" s="6">
        <v>69</v>
      </c>
      <c r="F25" s="7">
        <f>D25*E25</f>
        <v>117162</v>
      </c>
      <c r="G25" s="7">
        <v>1007</v>
      </c>
      <c r="H25" s="7">
        <f t="shared" si="0"/>
        <v>116155</v>
      </c>
      <c r="I25"/>
      <c r="J25"/>
    </row>
    <row r="26" spans="1:10" x14ac:dyDescent="0.25">
      <c r="A26" s="6">
        <v>25</v>
      </c>
      <c r="B26" s="6" t="s">
        <v>31</v>
      </c>
      <c r="C26" s="6" t="s">
        <v>40</v>
      </c>
      <c r="D26" s="6">
        <v>58</v>
      </c>
      <c r="E26" s="6">
        <v>240</v>
      </c>
      <c r="F26" s="7">
        <f>D26*E26</f>
        <v>13920</v>
      </c>
      <c r="G26" s="7">
        <v>4675</v>
      </c>
      <c r="H26" s="7">
        <f t="shared" si="0"/>
        <v>9245</v>
      </c>
      <c r="I26"/>
      <c r="J26"/>
    </row>
  </sheetData>
  <sortState xmlns:xlrd2="http://schemas.microsoft.com/office/spreadsheetml/2017/richdata2" ref="A2:F26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近7日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2023-06-07T07:14:27Z</dcterms:modified>
</cp:coreProperties>
</file>