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filterPrivacy="1" defaultThemeVersion="124226"/>
  <xr:revisionPtr revIDLastSave="0" documentId="13_ncr:1_{4D6928E7-6801-4108-914B-AA565F20561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Sheet1!$A$1:$G$40</definedName>
  </definedNames>
  <calcPr calcId="181029"/>
  <pivotCaches>
    <pivotCache cacheId="2" r:id="rId2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" i="1" l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K2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J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F41" i="1"/>
  <c r="E41" i="1"/>
  <c r="H41" i="1" l="1"/>
</calcChain>
</file>

<file path=xl/sharedStrings.xml><?xml version="1.0" encoding="utf-8"?>
<sst xmlns="http://schemas.openxmlformats.org/spreadsheetml/2006/main" count="139" uniqueCount="72">
  <si>
    <t>上次交易时间</t>
  </si>
  <si>
    <t>性别</t>
    <phoneticPr fontId="1" type="noConversion"/>
  </si>
  <si>
    <t>地域</t>
    <phoneticPr fontId="1" type="noConversion"/>
  </si>
  <si>
    <t>萧秋涵</t>
  </si>
  <si>
    <t>童姣丹</t>
  </si>
  <si>
    <t>陈眉</t>
  </si>
  <si>
    <t>俞浩瑾</t>
  </si>
  <si>
    <t>周悦爱</t>
  </si>
  <si>
    <t>柳融</t>
  </si>
  <si>
    <t>童铎朗</t>
  </si>
  <si>
    <t>霍婷晴</t>
  </si>
  <si>
    <t>韦珊寒</t>
  </si>
  <si>
    <t>张倩</t>
  </si>
  <si>
    <t>汪弘奕</t>
  </si>
  <si>
    <t>陶家蓓</t>
  </si>
  <si>
    <t>莫沫艳</t>
  </si>
  <si>
    <t>尹眉兰</t>
  </si>
  <si>
    <t>苏允悦</t>
  </si>
  <si>
    <t>韦秀玲</t>
  </si>
  <si>
    <t>颜晶君</t>
  </si>
  <si>
    <t>韩旭淇</t>
  </si>
  <si>
    <t>钱文瑶</t>
  </si>
  <si>
    <t>卢惠吉</t>
  </si>
  <si>
    <t>蔡浩霄</t>
  </si>
  <si>
    <t>许枝</t>
  </si>
  <si>
    <t>范可</t>
  </si>
  <si>
    <t>盛蕊欣</t>
  </si>
  <si>
    <t>任泰</t>
  </si>
  <si>
    <t>马亚</t>
  </si>
  <si>
    <t>苏奕航</t>
  </si>
  <si>
    <t>唐妍</t>
  </si>
  <si>
    <t>彭沫可</t>
  </si>
  <si>
    <t>邱茜</t>
  </si>
  <si>
    <t>徐航家</t>
  </si>
  <si>
    <t>韦家鸣</t>
  </si>
  <si>
    <t>盛琬</t>
  </si>
  <si>
    <t>郑悦</t>
  </si>
  <si>
    <t>史蓉奇</t>
  </si>
  <si>
    <t>彭佩怡</t>
  </si>
  <si>
    <t>马园以</t>
  </si>
  <si>
    <t>邹妍</t>
  </si>
  <si>
    <t>孙轮姣</t>
  </si>
  <si>
    <t>女</t>
    <phoneticPr fontId="1" type="noConversion"/>
  </si>
  <si>
    <t>男</t>
    <phoneticPr fontId="1" type="noConversion"/>
  </si>
  <si>
    <t>北京</t>
    <phoneticPr fontId="1" type="noConversion"/>
  </si>
  <si>
    <t>上海</t>
    <phoneticPr fontId="1" type="noConversion"/>
  </si>
  <si>
    <t>成都</t>
    <phoneticPr fontId="1" type="noConversion"/>
  </si>
  <si>
    <t>广州</t>
    <phoneticPr fontId="1" type="noConversion"/>
  </si>
  <si>
    <t>深圳</t>
    <phoneticPr fontId="1" type="noConversion"/>
  </si>
  <si>
    <t>杭州</t>
    <phoneticPr fontId="1" type="noConversion"/>
  </si>
  <si>
    <t>重庆</t>
    <phoneticPr fontId="1" type="noConversion"/>
  </si>
  <si>
    <t>苏州</t>
    <phoneticPr fontId="1" type="noConversion"/>
  </si>
  <si>
    <t>武汉</t>
    <phoneticPr fontId="1" type="noConversion"/>
  </si>
  <si>
    <t>年龄/岁</t>
    <phoneticPr fontId="1" type="noConversion"/>
  </si>
  <si>
    <t>交易总额/元</t>
    <phoneticPr fontId="1" type="noConversion"/>
  </si>
  <si>
    <t>交易笔数/笔</t>
    <phoneticPr fontId="1" type="noConversion"/>
  </si>
  <si>
    <t>会员姓名</t>
    <phoneticPr fontId="1" type="noConversion"/>
  </si>
  <si>
    <t>时间间隔/天</t>
    <phoneticPr fontId="1" type="noConversion"/>
  </si>
  <si>
    <t>R</t>
    <phoneticPr fontId="1" type="noConversion"/>
  </si>
  <si>
    <t>F</t>
    <phoneticPr fontId="1" type="noConversion"/>
  </si>
  <si>
    <t>M</t>
    <phoneticPr fontId="1" type="noConversion"/>
  </si>
  <si>
    <t>会员类型</t>
    <phoneticPr fontId="1" type="noConversion"/>
  </si>
  <si>
    <t>平均值</t>
    <phoneticPr fontId="1" type="noConversion"/>
  </si>
  <si>
    <t>行标签</t>
  </si>
  <si>
    <t>一般保持</t>
  </si>
  <si>
    <t>一般发展</t>
  </si>
  <si>
    <t>一般价值</t>
  </si>
  <si>
    <t>一般挽留</t>
  </si>
  <si>
    <t>重要保持</t>
  </si>
  <si>
    <t>重要价值</t>
  </si>
  <si>
    <t>总计</t>
  </si>
  <si>
    <t>计数项:会员姓名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</si>
</sst>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2"/>
      <scheme val="minor"/>
    </font>
    <font>
      <b/>
      <sz val="10"/>
      <color theme="1"/>
      <name val="方正宋三简体"/>
      <family val="3"/>
      <charset val="134"/>
    </font>
    <font>
      <sz val="10"/>
      <color theme="1"/>
      <name val="方正宋三简体"/>
      <family val="3"/>
      <charset val="134"/>
    </font>
    <font>
      <sz val="11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0" fillId="0" borderId="0" xfId="0" applyNumberForma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176" fontId="5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[客户类型.xlsx]Sheet1!数据透视表1</c:name>
    <c:fmtId val="0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Sheet1!$O$1</c:f>
              <c:strCache>
                <c:ptCount val="1"/>
                <c:pt idx="0">
                  <c:v>汇总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Sheet1!$N$2:$N$8</c:f>
              <c:strCache>
                <c:ptCount val="6"/>
                <c:pt idx="0">
                  <c:v>一般保持</c:v>
                </c:pt>
                <c:pt idx="1">
                  <c:v>一般发展</c:v>
                </c:pt>
                <c:pt idx="2">
                  <c:v>一般价值</c:v>
                </c:pt>
                <c:pt idx="3">
                  <c:v>一般挽留</c:v>
                </c:pt>
                <c:pt idx="4">
                  <c:v>重要保持</c:v>
                </c:pt>
                <c:pt idx="5">
                  <c:v>重要价值</c:v>
                </c:pt>
              </c:strCache>
            </c:strRef>
          </c:cat>
          <c:val>
            <c:numRef>
              <c:f>Sheet1!$O$2:$O$8</c:f>
              <c:numCache>
                <c:formatCode>General</c:formatCode>
                <c:ptCount val="6"/>
                <c:pt idx="0">
                  <c:v>3</c:v>
                </c:pt>
                <c:pt idx="1">
                  <c:v>8</c:v>
                </c:pt>
                <c:pt idx="2">
                  <c:v>2</c:v>
                </c:pt>
                <c:pt idx="3">
                  <c:v>8</c:v>
                </c:pt>
                <c:pt idx="4">
                  <c:v>5</c:v>
                </c:pt>
                <c:pt idx="5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50-444B-8240-F39B58D7E9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0"/>
        <c:axId val="754170600"/>
        <c:axId val="754169288"/>
      </c:barChart>
      <c:catAx>
        <c:axId val="754170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/>
                  <a:t>会员类型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754169288"/>
        <c:crosses val="autoZero"/>
        <c:auto val="1"/>
        <c:lblAlgn val="ctr"/>
        <c:lblOffset val="100"/>
        <c:noMultiLvlLbl val="0"/>
      </c:catAx>
      <c:valAx>
        <c:axId val="754169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/>
                  <a:t>数量</a:t>
                </a:r>
                <a:r>
                  <a:rPr lang="en-US"/>
                  <a:t>/</a:t>
                </a:r>
                <a:r>
                  <a:rPr lang="zh-CN"/>
                  <a:t>位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754170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方正兰亭纤黑简体" panose="02000000000000000000" pitchFamily="2" charset="-122"/>
          <a:ea typeface="方正兰亭纤黑简体" panose="02000000000000000000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266700</xdr:colOff>
      <xdr:row>9</xdr:row>
      <xdr:rowOff>30480</xdr:rowOff>
    </xdr:from>
    <xdr:to>
      <xdr:col>23</xdr:col>
      <xdr:colOff>83820</xdr:colOff>
      <xdr:row>25</xdr:row>
      <xdr:rowOff>167640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718D9DB8-F49E-4177-92EA-F9248F6EBA6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作者" refreshedDate="45123.711787037035" createdVersion="7" refreshedVersion="7" minRefreshableVersion="3" recordCount="39" xr:uid="{662029B1-2E0A-4D0C-98D5-9DE38958492F}">
  <cacheSource type="worksheet">
    <worksheetSource ref="A1:L40" sheet="Sheet1"/>
  </cacheSource>
  <cacheFields count="12">
    <cacheField name="会员姓名" numFmtId="0">
      <sharedItems/>
    </cacheField>
    <cacheField name="性别" numFmtId="0">
      <sharedItems/>
    </cacheField>
    <cacheField name="年龄/岁" numFmtId="0">
      <sharedItems containsSemiMixedTypes="0" containsString="0" containsNumber="1" containsInteger="1" minValue="18" maxValue="28"/>
    </cacheField>
    <cacheField name="地域" numFmtId="0">
      <sharedItems/>
    </cacheField>
    <cacheField name="交易总额/元" numFmtId="0">
      <sharedItems containsSemiMixedTypes="0" containsString="0" containsNumber="1" containsInteger="1" minValue="252" maxValue="2616"/>
    </cacheField>
    <cacheField name="交易笔数/笔" numFmtId="0">
      <sharedItems containsSemiMixedTypes="0" containsString="0" containsNumber="1" containsInteger="1" minValue="1" maxValue="7"/>
    </cacheField>
    <cacheField name="上次交易时间" numFmtId="14">
      <sharedItems containsSemiMixedTypes="0" containsNonDate="0" containsDate="1" containsString="0" minDate="2022-10-29T00:00:00" maxDate="2023-03-20T00:00:00"/>
    </cacheField>
    <cacheField name="时间间隔/天" numFmtId="0">
      <sharedItems containsSemiMixedTypes="0" containsString="0" containsNumber="1" containsInteger="1" minValue="119" maxValue="260"/>
    </cacheField>
    <cacheField name="R" numFmtId="0">
      <sharedItems/>
    </cacheField>
    <cacheField name="F" numFmtId="0">
      <sharedItems/>
    </cacheField>
    <cacheField name="M" numFmtId="0">
      <sharedItems/>
    </cacheField>
    <cacheField name="会员类型" numFmtId="0">
      <sharedItems count="6">
        <s v="一般发展"/>
        <s v="重要价值"/>
        <s v="重要保持"/>
        <s v="一般挽留"/>
        <s v="一般价值"/>
        <s v="一般保持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9">
  <r>
    <s v="蔡浩霄"/>
    <s v="男"/>
    <n v="20"/>
    <s v="北京"/>
    <n v="267"/>
    <n v="1"/>
    <d v="2023-02-26T00:00:00"/>
    <n v="140"/>
    <s v="高"/>
    <s v="低"/>
    <s v="低"/>
    <x v="0"/>
  </r>
  <r>
    <s v="陈眉"/>
    <s v="男"/>
    <n v="25"/>
    <s v="杭州"/>
    <n v="1575"/>
    <n v="7"/>
    <d v="2023-02-23T00:00:00"/>
    <n v="143"/>
    <s v="高"/>
    <s v="高"/>
    <s v="高"/>
    <x v="1"/>
  </r>
  <r>
    <s v="范可"/>
    <s v="男"/>
    <n v="25"/>
    <s v="重庆"/>
    <n v="1375"/>
    <n v="5"/>
    <d v="2023-03-02T00:00:00"/>
    <n v="136"/>
    <s v="高"/>
    <s v="高"/>
    <s v="高"/>
    <x v="1"/>
  </r>
  <r>
    <s v="韩旭淇"/>
    <s v="男"/>
    <n v="20"/>
    <s v="北京"/>
    <n v="1560"/>
    <n v="4"/>
    <d v="2023-02-27T00:00:00"/>
    <n v="139"/>
    <s v="高"/>
    <s v="高"/>
    <s v="高"/>
    <x v="1"/>
  </r>
  <r>
    <s v="霍婷晴"/>
    <s v="女"/>
    <n v="23"/>
    <s v="上海"/>
    <n v="1370"/>
    <n v="5"/>
    <d v="2022-12-06T00:00:00"/>
    <n v="222"/>
    <s v="低"/>
    <s v="高"/>
    <s v="高"/>
    <x v="2"/>
  </r>
  <r>
    <s v="柳融"/>
    <s v="男"/>
    <n v="19"/>
    <s v="重庆"/>
    <n v="842"/>
    <n v="2"/>
    <d v="2023-03-19T00:00:00"/>
    <n v="119"/>
    <s v="高"/>
    <s v="低"/>
    <s v="低"/>
    <x v="0"/>
  </r>
  <r>
    <s v="卢惠吉"/>
    <s v="男"/>
    <n v="25"/>
    <s v="武汉"/>
    <n v="450"/>
    <n v="1"/>
    <d v="2022-10-30T00:00:00"/>
    <n v="259"/>
    <s v="低"/>
    <s v="低"/>
    <s v="低"/>
    <x v="3"/>
  </r>
  <r>
    <s v="马亚"/>
    <s v="男"/>
    <n v="25"/>
    <s v="北京"/>
    <n v="596"/>
    <n v="2"/>
    <d v="2023-01-05T00:00:00"/>
    <n v="192"/>
    <s v="低"/>
    <s v="低"/>
    <s v="低"/>
    <x v="3"/>
  </r>
  <r>
    <s v="马园以"/>
    <s v="男"/>
    <n v="23"/>
    <s v="广州"/>
    <n v="300"/>
    <n v="1"/>
    <d v="2022-11-18T00:00:00"/>
    <n v="240"/>
    <s v="低"/>
    <s v="低"/>
    <s v="低"/>
    <x v="3"/>
  </r>
  <r>
    <s v="莫沫艳"/>
    <s v="女"/>
    <n v="18"/>
    <s v="上海"/>
    <n v="2030"/>
    <n v="7"/>
    <d v="2023-03-04T00:00:00"/>
    <n v="134"/>
    <s v="高"/>
    <s v="高"/>
    <s v="高"/>
    <x v="1"/>
  </r>
  <r>
    <s v="彭沫可"/>
    <s v="男"/>
    <n v="18"/>
    <s v="杭州"/>
    <n v="2070"/>
    <n v="5"/>
    <d v="2023-03-02T00:00:00"/>
    <n v="136"/>
    <s v="高"/>
    <s v="高"/>
    <s v="高"/>
    <x v="1"/>
  </r>
  <r>
    <s v="彭佩怡"/>
    <s v="女"/>
    <n v="23"/>
    <s v="杭州"/>
    <n v="1680"/>
    <n v="7"/>
    <d v="2022-11-07T00:00:00"/>
    <n v="251"/>
    <s v="低"/>
    <s v="高"/>
    <s v="高"/>
    <x v="2"/>
  </r>
  <r>
    <s v="钱文瑶"/>
    <s v="女"/>
    <n v="22"/>
    <s v="上海"/>
    <n v="470"/>
    <n v="2"/>
    <d v="2023-02-22T00:00:00"/>
    <n v="144"/>
    <s v="高"/>
    <s v="低"/>
    <s v="低"/>
    <x v="0"/>
  </r>
  <r>
    <s v="邱茜"/>
    <s v="女"/>
    <n v="20"/>
    <s v="上海"/>
    <n v="1264"/>
    <n v="4"/>
    <d v="2023-01-29T00:00:00"/>
    <n v="168"/>
    <s v="高"/>
    <s v="高"/>
    <s v="低"/>
    <x v="4"/>
  </r>
  <r>
    <s v="任泰"/>
    <s v="男"/>
    <n v="24"/>
    <s v="武汉"/>
    <n v="2016"/>
    <n v="6"/>
    <d v="2022-11-17T00:00:00"/>
    <n v="241"/>
    <s v="低"/>
    <s v="高"/>
    <s v="高"/>
    <x v="2"/>
  </r>
  <r>
    <s v="盛蕊欣"/>
    <s v="女"/>
    <n v="19"/>
    <s v="深圳"/>
    <n v="840"/>
    <n v="2"/>
    <d v="2023-03-07T00:00:00"/>
    <n v="131"/>
    <s v="高"/>
    <s v="低"/>
    <s v="低"/>
    <x v="0"/>
  </r>
  <r>
    <s v="盛琬"/>
    <s v="女"/>
    <n v="23"/>
    <s v="重庆"/>
    <n v="1120"/>
    <n v="4"/>
    <d v="2022-12-08T00:00:00"/>
    <n v="220"/>
    <s v="低"/>
    <s v="高"/>
    <s v="低"/>
    <x v="5"/>
  </r>
  <r>
    <s v="史蓉奇"/>
    <s v="女"/>
    <n v="19"/>
    <s v="武汉"/>
    <n v="669"/>
    <n v="3"/>
    <d v="2022-12-17T00:00:00"/>
    <n v="211"/>
    <s v="低"/>
    <s v="低"/>
    <s v="低"/>
    <x v="3"/>
  </r>
  <r>
    <s v="苏奕航"/>
    <s v="男"/>
    <n v="19"/>
    <s v="成都"/>
    <n v="252"/>
    <n v="1"/>
    <d v="2022-11-08T00:00:00"/>
    <n v="250"/>
    <s v="低"/>
    <s v="低"/>
    <s v="低"/>
    <x v="3"/>
  </r>
  <r>
    <s v="苏允悦"/>
    <s v="女"/>
    <n v="27"/>
    <s v="北京"/>
    <n v="872"/>
    <n v="2"/>
    <d v="2022-12-04T00:00:00"/>
    <n v="224"/>
    <s v="低"/>
    <s v="低"/>
    <s v="低"/>
    <x v="3"/>
  </r>
  <r>
    <s v="孙轮姣"/>
    <s v="女"/>
    <n v="21"/>
    <s v="苏州"/>
    <n v="948"/>
    <n v="3"/>
    <d v="2023-03-06T00:00:00"/>
    <n v="132"/>
    <s v="高"/>
    <s v="低"/>
    <s v="低"/>
    <x v="0"/>
  </r>
  <r>
    <s v="唐妍"/>
    <s v="女"/>
    <n v="18"/>
    <s v="北京"/>
    <n v="1668"/>
    <n v="4"/>
    <d v="2023-02-09T00:00:00"/>
    <n v="157"/>
    <s v="高"/>
    <s v="高"/>
    <s v="高"/>
    <x v="1"/>
  </r>
  <r>
    <s v="陶家蓓"/>
    <s v="女"/>
    <n v="24"/>
    <s v="苏州"/>
    <n v="1160"/>
    <n v="4"/>
    <d v="2022-11-30T00:00:00"/>
    <n v="228"/>
    <s v="低"/>
    <s v="高"/>
    <s v="低"/>
    <x v="5"/>
  </r>
  <r>
    <s v="童铎朗"/>
    <s v="男"/>
    <n v="21"/>
    <s v="深圳"/>
    <n v="1260"/>
    <n v="4"/>
    <d v="2023-01-22T00:00:00"/>
    <n v="175"/>
    <s v="高"/>
    <s v="高"/>
    <s v="低"/>
    <x v="4"/>
  </r>
  <r>
    <s v="童姣丹"/>
    <s v="女"/>
    <n v="22"/>
    <s v="苏州"/>
    <n v="1830"/>
    <n v="5"/>
    <d v="2023-03-08T00:00:00"/>
    <n v="130"/>
    <s v="高"/>
    <s v="高"/>
    <s v="高"/>
    <x v="1"/>
  </r>
  <r>
    <s v="汪弘奕"/>
    <s v="男"/>
    <n v="19"/>
    <s v="成都"/>
    <n v="726"/>
    <n v="2"/>
    <d v="2023-03-13T00:00:00"/>
    <n v="125"/>
    <s v="高"/>
    <s v="低"/>
    <s v="低"/>
    <x v="0"/>
  </r>
  <r>
    <s v="韦家鸣"/>
    <s v="男"/>
    <n v="21"/>
    <s v="广州"/>
    <n v="2076"/>
    <n v="6"/>
    <d v="2022-12-26T00:00:00"/>
    <n v="202"/>
    <s v="低"/>
    <s v="高"/>
    <s v="高"/>
    <x v="2"/>
  </r>
  <r>
    <s v="韦珊寒"/>
    <s v="男"/>
    <n v="21"/>
    <s v="北京"/>
    <n v="1768"/>
    <n v="4"/>
    <d v="2023-02-22T00:00:00"/>
    <n v="144"/>
    <s v="高"/>
    <s v="高"/>
    <s v="高"/>
    <x v="1"/>
  </r>
  <r>
    <s v="韦秀玲"/>
    <s v="女"/>
    <n v="24"/>
    <s v="杭州"/>
    <n v="822"/>
    <n v="2"/>
    <d v="2022-11-15T00:00:00"/>
    <n v="243"/>
    <s v="低"/>
    <s v="低"/>
    <s v="低"/>
    <x v="3"/>
  </r>
  <r>
    <s v="萧秋涵"/>
    <s v="女"/>
    <n v="20"/>
    <s v="广州"/>
    <n v="2450"/>
    <n v="7"/>
    <d v="2023-03-14T00:00:00"/>
    <n v="124"/>
    <s v="高"/>
    <s v="高"/>
    <s v="高"/>
    <x v="1"/>
  </r>
  <r>
    <s v="徐航家"/>
    <s v="男"/>
    <n v="22"/>
    <s v="武汉"/>
    <n v="1555"/>
    <n v="5"/>
    <d v="2023-02-23T00:00:00"/>
    <n v="143"/>
    <s v="高"/>
    <s v="高"/>
    <s v="高"/>
    <x v="1"/>
  </r>
  <r>
    <s v="许枝"/>
    <s v="女"/>
    <n v="22"/>
    <s v="深圳"/>
    <n v="642"/>
    <n v="2"/>
    <d v="2022-10-29T00:00:00"/>
    <n v="260"/>
    <s v="低"/>
    <s v="低"/>
    <s v="低"/>
    <x v="3"/>
  </r>
  <r>
    <s v="颜晶君"/>
    <s v="男"/>
    <n v="23"/>
    <s v="成都"/>
    <n v="2616"/>
    <n v="6"/>
    <d v="2023-02-21T00:00:00"/>
    <n v="145"/>
    <s v="高"/>
    <s v="高"/>
    <s v="高"/>
    <x v="1"/>
  </r>
  <r>
    <s v="尹眉兰"/>
    <s v="女"/>
    <n v="20"/>
    <s v="重庆"/>
    <n v="1224"/>
    <n v="3"/>
    <d v="2023-02-24T00:00:00"/>
    <n v="142"/>
    <s v="高"/>
    <s v="低"/>
    <s v="低"/>
    <x v="0"/>
  </r>
  <r>
    <s v="俞浩瑾"/>
    <s v="男"/>
    <n v="18"/>
    <s v="上海"/>
    <n v="2324"/>
    <n v="7"/>
    <d v="2023-01-19T00:00:00"/>
    <n v="178"/>
    <s v="高"/>
    <s v="高"/>
    <s v="高"/>
    <x v="1"/>
  </r>
  <r>
    <s v="张倩"/>
    <s v="女"/>
    <n v="22"/>
    <s v="杭州"/>
    <n v="1818"/>
    <n v="6"/>
    <d v="2022-11-29T00:00:00"/>
    <n v="229"/>
    <s v="低"/>
    <s v="高"/>
    <s v="高"/>
    <x v="2"/>
  </r>
  <r>
    <s v="郑悦"/>
    <s v="男"/>
    <n v="28"/>
    <s v="北京"/>
    <n v="307"/>
    <n v="1"/>
    <d v="2023-02-04T00:00:00"/>
    <n v="162"/>
    <s v="高"/>
    <s v="低"/>
    <s v="低"/>
    <x v="0"/>
  </r>
  <r>
    <s v="周悦爱"/>
    <s v="女"/>
    <n v="18"/>
    <s v="北京"/>
    <n v="1036"/>
    <n v="4"/>
    <d v="2022-11-28T00:00:00"/>
    <n v="230"/>
    <s v="低"/>
    <s v="高"/>
    <s v="低"/>
    <x v="5"/>
  </r>
  <r>
    <s v="邹妍"/>
    <s v="女"/>
    <n v="18"/>
    <s v="广州"/>
    <n v="1785"/>
    <n v="5"/>
    <d v="2023-03-12T00:00:00"/>
    <n v="126"/>
    <s v="高"/>
    <s v="高"/>
    <s v="高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A89767D-4DAA-4378-A488-AEE516B051A4}" name="数据透视表1" cacheId="2" applyNumberFormats="0" applyBorderFormats="0" applyFontFormats="0" applyPatternFormats="0" applyAlignmentFormats="0" applyWidthHeightFormats="1" dataCaption="值" updatedVersion="7" minRefreshableVersion="3" useAutoFormatting="1" itemPrintTitles="1" createdVersion="7" indent="0" outline="1" outlineData="1" multipleFieldFilters="0" chartFormat="1">
  <location ref="N1:O8" firstHeaderRow="1" firstDataRow="1" firstDataCol="1"/>
  <pivotFields count="12">
    <pivotField dataField="1" showAll="0"/>
    <pivotField showAll="0"/>
    <pivotField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axis="axisRow" showAll="0">
      <items count="7">
        <item x="5"/>
        <item x="0"/>
        <item x="4"/>
        <item x="3"/>
        <item x="2"/>
        <item x="1"/>
        <item t="default"/>
      </items>
    </pivotField>
  </pivotFields>
  <rowFields count="1">
    <field x="1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计数项:会员姓名" fld="0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1"/>
  <sheetViews>
    <sheetView tabSelected="1" zoomScaleNormal="100" workbookViewId="0">
      <selection activeCell="N23" sqref="N23"/>
    </sheetView>
  </sheetViews>
  <sheetFormatPr defaultRowHeight="14.4" x14ac:dyDescent="0.25"/>
  <cols>
    <col min="1" max="1" width="9.5546875" bestFit="1" customWidth="1"/>
    <col min="2" max="2" width="6.21875" customWidth="1"/>
    <col min="3" max="3" width="9.6640625" customWidth="1"/>
    <col min="4" max="4" width="7.33203125" customWidth="1"/>
    <col min="5" max="5" width="16.109375" bestFit="1" customWidth="1"/>
    <col min="6" max="7" width="15.5546875" customWidth="1"/>
    <col min="8" max="8" width="13.109375" customWidth="1"/>
    <col min="12" max="12" width="13.88671875" bestFit="1" customWidth="1"/>
    <col min="14" max="14" width="10.109375" bestFit="1" customWidth="1"/>
    <col min="15" max="15" width="18.109375" bestFit="1" customWidth="1"/>
  </cols>
  <sheetData>
    <row r="1" spans="1:16" s="1" customFormat="1" ht="21" customHeight="1" x14ac:dyDescent="0.25">
      <c r="A1" s="3" t="s">
        <v>56</v>
      </c>
      <c r="B1" s="3" t="s">
        <v>1</v>
      </c>
      <c r="C1" s="3" t="s">
        <v>53</v>
      </c>
      <c r="D1" s="3" t="s">
        <v>2</v>
      </c>
      <c r="E1" s="3" t="s">
        <v>54</v>
      </c>
      <c r="F1" s="3" t="s">
        <v>55</v>
      </c>
      <c r="G1" s="3" t="s">
        <v>0</v>
      </c>
      <c r="H1" s="3" t="s">
        <v>57</v>
      </c>
      <c r="I1" s="3" t="s">
        <v>58</v>
      </c>
      <c r="J1" s="3" t="s">
        <v>59</v>
      </c>
      <c r="K1" s="3" t="s">
        <v>60</v>
      </c>
      <c r="L1" s="3" t="s">
        <v>61</v>
      </c>
      <c r="N1" s="10" t="s">
        <v>63</v>
      </c>
      <c r="O1" t="s">
        <v>71</v>
      </c>
      <c r="P1"/>
    </row>
    <row r="2" spans="1:16" ht="15" x14ac:dyDescent="0.3">
      <c r="A2" s="4" t="s">
        <v>23</v>
      </c>
      <c r="B2" s="4" t="s">
        <v>43</v>
      </c>
      <c r="C2" s="4">
        <v>20</v>
      </c>
      <c r="D2" s="4" t="s">
        <v>44</v>
      </c>
      <c r="E2" s="4">
        <v>267</v>
      </c>
      <c r="F2" s="4">
        <v>1</v>
      </c>
      <c r="G2" s="5">
        <v>44983</v>
      </c>
      <c r="H2" s="6">
        <v>140</v>
      </c>
      <c r="I2" s="4" t="str">
        <f t="shared" ref="I2:I40" si="0">IF(H2&lt;$H$41,"高","低")</f>
        <v>高</v>
      </c>
      <c r="J2" s="4" t="str">
        <f t="shared" ref="J2:J40" si="1">IF(F2&lt;$F$41,"低","高")</f>
        <v>低</v>
      </c>
      <c r="K2" s="4" t="str">
        <f t="shared" ref="K2:K40" si="2">IF(E2&lt;$E$41,"低","高")</f>
        <v>低</v>
      </c>
      <c r="L2" s="7" t="str">
        <f t="shared" ref="L2:L40" si="3">IF(AND(I2="高",J2="高",K2="高"),"重要价值",IF(AND(I2="低",J2="高",K2="高"),"重要保持",IF(AND(I2="高",J2="低",K2="高"),"重要发展",IF(AND(I2="低",J2="低",K2="高"),"重要挽留",IF(AND(I2="高",J2="高",K2="低"),"一般价值",IF(AND(I2="高",J2="低",K2="低"),"一般发展",IF(AND(I2="低",J2="高",K2="低"),"一般保持","一般挽留")))))))</f>
        <v>一般发展</v>
      </c>
      <c r="N2" s="11" t="s">
        <v>64</v>
      </c>
      <c r="O2" s="2">
        <v>3</v>
      </c>
    </row>
    <row r="3" spans="1:16" ht="15" x14ac:dyDescent="0.3">
      <c r="A3" s="4" t="s">
        <v>5</v>
      </c>
      <c r="B3" s="4" t="s">
        <v>43</v>
      </c>
      <c r="C3" s="4">
        <v>25</v>
      </c>
      <c r="D3" s="4" t="s">
        <v>49</v>
      </c>
      <c r="E3" s="4">
        <v>1575</v>
      </c>
      <c r="F3" s="4">
        <v>7</v>
      </c>
      <c r="G3" s="5">
        <v>44980</v>
      </c>
      <c r="H3" s="6">
        <v>143</v>
      </c>
      <c r="I3" s="4" t="str">
        <f t="shared" si="0"/>
        <v>高</v>
      </c>
      <c r="J3" s="4" t="str">
        <f t="shared" si="1"/>
        <v>高</v>
      </c>
      <c r="K3" s="4" t="str">
        <f t="shared" si="2"/>
        <v>高</v>
      </c>
      <c r="L3" s="7" t="str">
        <f t="shared" si="3"/>
        <v>重要价值</v>
      </c>
      <c r="N3" s="11" t="s">
        <v>65</v>
      </c>
      <c r="O3" s="2">
        <v>8</v>
      </c>
    </row>
    <row r="4" spans="1:16" ht="15" x14ac:dyDescent="0.3">
      <c r="A4" s="4" t="s">
        <v>25</v>
      </c>
      <c r="B4" s="4" t="s">
        <v>43</v>
      </c>
      <c r="C4" s="4">
        <v>25</v>
      </c>
      <c r="D4" s="4" t="s">
        <v>50</v>
      </c>
      <c r="E4" s="4">
        <v>1375</v>
      </c>
      <c r="F4" s="4">
        <v>5</v>
      </c>
      <c r="G4" s="5">
        <v>44987</v>
      </c>
      <c r="H4" s="6">
        <v>136</v>
      </c>
      <c r="I4" s="4" t="str">
        <f t="shared" si="0"/>
        <v>高</v>
      </c>
      <c r="J4" s="4" t="str">
        <f t="shared" si="1"/>
        <v>高</v>
      </c>
      <c r="K4" s="4" t="str">
        <f t="shared" si="2"/>
        <v>高</v>
      </c>
      <c r="L4" s="7" t="str">
        <f t="shared" si="3"/>
        <v>重要价值</v>
      </c>
      <c r="N4" s="11" t="s">
        <v>66</v>
      </c>
      <c r="O4" s="2">
        <v>2</v>
      </c>
    </row>
    <row r="5" spans="1:16" ht="15" x14ac:dyDescent="0.3">
      <c r="A5" s="4" t="s">
        <v>20</v>
      </c>
      <c r="B5" s="4" t="s">
        <v>43</v>
      </c>
      <c r="C5" s="4">
        <v>20</v>
      </c>
      <c r="D5" s="4" t="s">
        <v>44</v>
      </c>
      <c r="E5" s="4">
        <v>1560</v>
      </c>
      <c r="F5" s="4">
        <v>4</v>
      </c>
      <c r="G5" s="5">
        <v>44984</v>
      </c>
      <c r="H5" s="6">
        <v>139</v>
      </c>
      <c r="I5" s="4" t="str">
        <f t="shared" si="0"/>
        <v>高</v>
      </c>
      <c r="J5" s="4" t="str">
        <f t="shared" si="1"/>
        <v>高</v>
      </c>
      <c r="K5" s="4" t="str">
        <f t="shared" si="2"/>
        <v>高</v>
      </c>
      <c r="L5" s="7" t="str">
        <f t="shared" si="3"/>
        <v>重要价值</v>
      </c>
      <c r="N5" s="11" t="s">
        <v>67</v>
      </c>
      <c r="O5" s="2">
        <v>8</v>
      </c>
    </row>
    <row r="6" spans="1:16" ht="15" x14ac:dyDescent="0.3">
      <c r="A6" s="4" t="s">
        <v>10</v>
      </c>
      <c r="B6" s="4" t="s">
        <v>42</v>
      </c>
      <c r="C6" s="4">
        <v>23</v>
      </c>
      <c r="D6" s="4" t="s">
        <v>45</v>
      </c>
      <c r="E6" s="4">
        <v>1370</v>
      </c>
      <c r="F6" s="4">
        <v>5</v>
      </c>
      <c r="G6" s="5">
        <v>44901</v>
      </c>
      <c r="H6" s="6">
        <v>222</v>
      </c>
      <c r="I6" s="4" t="str">
        <f t="shared" si="0"/>
        <v>低</v>
      </c>
      <c r="J6" s="4" t="str">
        <f t="shared" si="1"/>
        <v>高</v>
      </c>
      <c r="K6" s="4" t="str">
        <f t="shared" si="2"/>
        <v>高</v>
      </c>
      <c r="L6" s="7" t="str">
        <f t="shared" si="3"/>
        <v>重要保持</v>
      </c>
      <c r="N6" s="11" t="s">
        <v>68</v>
      </c>
      <c r="O6" s="2">
        <v>5</v>
      </c>
    </row>
    <row r="7" spans="1:16" ht="15" x14ac:dyDescent="0.3">
      <c r="A7" s="4" t="s">
        <v>8</v>
      </c>
      <c r="B7" s="4" t="s">
        <v>43</v>
      </c>
      <c r="C7" s="4">
        <v>19</v>
      </c>
      <c r="D7" s="4" t="s">
        <v>50</v>
      </c>
      <c r="E7" s="4">
        <v>842</v>
      </c>
      <c r="F7" s="4">
        <v>2</v>
      </c>
      <c r="G7" s="5">
        <v>45004</v>
      </c>
      <c r="H7" s="6">
        <v>119</v>
      </c>
      <c r="I7" s="4" t="str">
        <f t="shared" si="0"/>
        <v>高</v>
      </c>
      <c r="J7" s="4" t="str">
        <f t="shared" si="1"/>
        <v>低</v>
      </c>
      <c r="K7" s="4" t="str">
        <f t="shared" si="2"/>
        <v>低</v>
      </c>
      <c r="L7" s="7" t="str">
        <f t="shared" si="3"/>
        <v>一般发展</v>
      </c>
      <c r="N7" s="11" t="s">
        <v>69</v>
      </c>
      <c r="O7" s="2">
        <v>13</v>
      </c>
    </row>
    <row r="8" spans="1:16" ht="15" x14ac:dyDescent="0.3">
      <c r="A8" s="4" t="s">
        <v>22</v>
      </c>
      <c r="B8" s="4" t="s">
        <v>43</v>
      </c>
      <c r="C8" s="4">
        <v>25</v>
      </c>
      <c r="D8" s="4" t="s">
        <v>52</v>
      </c>
      <c r="E8" s="4">
        <v>450</v>
      </c>
      <c r="F8" s="4">
        <v>1</v>
      </c>
      <c r="G8" s="5">
        <v>44864</v>
      </c>
      <c r="H8" s="6">
        <v>259</v>
      </c>
      <c r="I8" s="4" t="str">
        <f t="shared" si="0"/>
        <v>低</v>
      </c>
      <c r="J8" s="4" t="str">
        <f t="shared" si="1"/>
        <v>低</v>
      </c>
      <c r="K8" s="4" t="str">
        <f t="shared" si="2"/>
        <v>低</v>
      </c>
      <c r="L8" s="7" t="str">
        <f t="shared" si="3"/>
        <v>一般挽留</v>
      </c>
      <c r="N8" s="11" t="s">
        <v>70</v>
      </c>
      <c r="O8" s="2">
        <v>39</v>
      </c>
    </row>
    <row r="9" spans="1:16" ht="15" x14ac:dyDescent="0.3">
      <c r="A9" s="4" t="s">
        <v>28</v>
      </c>
      <c r="B9" s="4" t="s">
        <v>43</v>
      </c>
      <c r="C9" s="4">
        <v>25</v>
      </c>
      <c r="D9" s="4" t="s">
        <v>44</v>
      </c>
      <c r="E9" s="4">
        <v>596</v>
      </c>
      <c r="F9" s="4">
        <v>2</v>
      </c>
      <c r="G9" s="5">
        <v>44931</v>
      </c>
      <c r="H9" s="6">
        <v>192</v>
      </c>
      <c r="I9" s="4" t="str">
        <f t="shared" si="0"/>
        <v>低</v>
      </c>
      <c r="J9" s="4" t="str">
        <f t="shared" si="1"/>
        <v>低</v>
      </c>
      <c r="K9" s="4" t="str">
        <f t="shared" si="2"/>
        <v>低</v>
      </c>
      <c r="L9" s="7" t="str">
        <f t="shared" si="3"/>
        <v>一般挽留</v>
      </c>
    </row>
    <row r="10" spans="1:16" ht="15" x14ac:dyDescent="0.3">
      <c r="A10" s="4" t="s">
        <v>39</v>
      </c>
      <c r="B10" s="4" t="s">
        <v>43</v>
      </c>
      <c r="C10" s="4">
        <v>23</v>
      </c>
      <c r="D10" s="4" t="s">
        <v>47</v>
      </c>
      <c r="E10" s="4">
        <v>300</v>
      </c>
      <c r="F10" s="4">
        <v>1</v>
      </c>
      <c r="G10" s="5">
        <v>44883</v>
      </c>
      <c r="H10" s="6">
        <v>240</v>
      </c>
      <c r="I10" s="4" t="str">
        <f t="shared" si="0"/>
        <v>低</v>
      </c>
      <c r="J10" s="4" t="str">
        <f t="shared" si="1"/>
        <v>低</v>
      </c>
      <c r="K10" s="4" t="str">
        <f t="shared" si="2"/>
        <v>低</v>
      </c>
      <c r="L10" s="7" t="str">
        <f t="shared" si="3"/>
        <v>一般挽留</v>
      </c>
    </row>
    <row r="11" spans="1:16" ht="15" x14ac:dyDescent="0.3">
      <c r="A11" s="4" t="s">
        <v>15</v>
      </c>
      <c r="B11" s="4" t="s">
        <v>42</v>
      </c>
      <c r="C11" s="4">
        <v>18</v>
      </c>
      <c r="D11" s="4" t="s">
        <v>45</v>
      </c>
      <c r="E11" s="4">
        <v>2030</v>
      </c>
      <c r="F11" s="4">
        <v>7</v>
      </c>
      <c r="G11" s="5">
        <v>44989</v>
      </c>
      <c r="H11" s="6">
        <v>134</v>
      </c>
      <c r="I11" s="4" t="str">
        <f t="shared" si="0"/>
        <v>高</v>
      </c>
      <c r="J11" s="4" t="str">
        <f t="shared" si="1"/>
        <v>高</v>
      </c>
      <c r="K11" s="4" t="str">
        <f t="shared" si="2"/>
        <v>高</v>
      </c>
      <c r="L11" s="7" t="str">
        <f t="shared" si="3"/>
        <v>重要价值</v>
      </c>
    </row>
    <row r="12" spans="1:16" ht="15" x14ac:dyDescent="0.3">
      <c r="A12" s="4" t="s">
        <v>31</v>
      </c>
      <c r="B12" s="4" t="s">
        <v>43</v>
      </c>
      <c r="C12" s="4">
        <v>18</v>
      </c>
      <c r="D12" s="4" t="s">
        <v>49</v>
      </c>
      <c r="E12" s="4">
        <v>2070</v>
      </c>
      <c r="F12" s="4">
        <v>5</v>
      </c>
      <c r="G12" s="5">
        <v>44987</v>
      </c>
      <c r="H12" s="6">
        <v>136</v>
      </c>
      <c r="I12" s="4" t="str">
        <f t="shared" si="0"/>
        <v>高</v>
      </c>
      <c r="J12" s="4" t="str">
        <f t="shared" si="1"/>
        <v>高</v>
      </c>
      <c r="K12" s="4" t="str">
        <f t="shared" si="2"/>
        <v>高</v>
      </c>
      <c r="L12" s="7" t="str">
        <f t="shared" si="3"/>
        <v>重要价值</v>
      </c>
    </row>
    <row r="13" spans="1:16" ht="15" x14ac:dyDescent="0.3">
      <c r="A13" s="4" t="s">
        <v>38</v>
      </c>
      <c r="B13" s="4" t="s">
        <v>42</v>
      </c>
      <c r="C13" s="4">
        <v>23</v>
      </c>
      <c r="D13" s="4" t="s">
        <v>49</v>
      </c>
      <c r="E13" s="4">
        <v>1680</v>
      </c>
      <c r="F13" s="4">
        <v>7</v>
      </c>
      <c r="G13" s="5">
        <v>44872</v>
      </c>
      <c r="H13" s="6">
        <v>251</v>
      </c>
      <c r="I13" s="4" t="str">
        <f t="shared" si="0"/>
        <v>低</v>
      </c>
      <c r="J13" s="4" t="str">
        <f t="shared" si="1"/>
        <v>高</v>
      </c>
      <c r="K13" s="4" t="str">
        <f t="shared" si="2"/>
        <v>高</v>
      </c>
      <c r="L13" s="7" t="str">
        <f t="shared" si="3"/>
        <v>重要保持</v>
      </c>
    </row>
    <row r="14" spans="1:16" ht="15" x14ac:dyDescent="0.3">
      <c r="A14" s="4" t="s">
        <v>21</v>
      </c>
      <c r="B14" s="4" t="s">
        <v>42</v>
      </c>
      <c r="C14" s="4">
        <v>22</v>
      </c>
      <c r="D14" s="4" t="s">
        <v>45</v>
      </c>
      <c r="E14" s="4">
        <v>470</v>
      </c>
      <c r="F14" s="4">
        <v>2</v>
      </c>
      <c r="G14" s="5">
        <v>44979</v>
      </c>
      <c r="H14" s="6">
        <v>144</v>
      </c>
      <c r="I14" s="4" t="str">
        <f t="shared" si="0"/>
        <v>高</v>
      </c>
      <c r="J14" s="4" t="str">
        <f t="shared" si="1"/>
        <v>低</v>
      </c>
      <c r="K14" s="4" t="str">
        <f t="shared" si="2"/>
        <v>低</v>
      </c>
      <c r="L14" s="7" t="str">
        <f t="shared" si="3"/>
        <v>一般发展</v>
      </c>
    </row>
    <row r="15" spans="1:16" ht="15" x14ac:dyDescent="0.3">
      <c r="A15" s="4" t="s">
        <v>32</v>
      </c>
      <c r="B15" s="4" t="s">
        <v>42</v>
      </c>
      <c r="C15" s="4">
        <v>20</v>
      </c>
      <c r="D15" s="4" t="s">
        <v>45</v>
      </c>
      <c r="E15" s="4">
        <v>1264</v>
      </c>
      <c r="F15" s="4">
        <v>4</v>
      </c>
      <c r="G15" s="5">
        <v>44955</v>
      </c>
      <c r="H15" s="6">
        <v>168</v>
      </c>
      <c r="I15" s="4" t="str">
        <f t="shared" si="0"/>
        <v>高</v>
      </c>
      <c r="J15" s="4" t="str">
        <f t="shared" si="1"/>
        <v>高</v>
      </c>
      <c r="K15" s="4" t="str">
        <f t="shared" si="2"/>
        <v>低</v>
      </c>
      <c r="L15" s="7" t="str">
        <f t="shared" si="3"/>
        <v>一般价值</v>
      </c>
    </row>
    <row r="16" spans="1:16" ht="15" x14ac:dyDescent="0.3">
      <c r="A16" s="4" t="s">
        <v>27</v>
      </c>
      <c r="B16" s="4" t="s">
        <v>43</v>
      </c>
      <c r="C16" s="4">
        <v>24</v>
      </c>
      <c r="D16" s="4" t="s">
        <v>52</v>
      </c>
      <c r="E16" s="4">
        <v>2016</v>
      </c>
      <c r="F16" s="4">
        <v>6</v>
      </c>
      <c r="G16" s="5">
        <v>44882</v>
      </c>
      <c r="H16" s="6">
        <v>241</v>
      </c>
      <c r="I16" s="4" t="str">
        <f t="shared" si="0"/>
        <v>低</v>
      </c>
      <c r="J16" s="4" t="str">
        <f t="shared" si="1"/>
        <v>高</v>
      </c>
      <c r="K16" s="4" t="str">
        <f t="shared" si="2"/>
        <v>高</v>
      </c>
      <c r="L16" s="7" t="str">
        <f t="shared" si="3"/>
        <v>重要保持</v>
      </c>
    </row>
    <row r="17" spans="1:12" ht="15" x14ac:dyDescent="0.3">
      <c r="A17" s="4" t="s">
        <v>26</v>
      </c>
      <c r="B17" s="4" t="s">
        <v>42</v>
      </c>
      <c r="C17" s="4">
        <v>19</v>
      </c>
      <c r="D17" s="4" t="s">
        <v>48</v>
      </c>
      <c r="E17" s="4">
        <v>840</v>
      </c>
      <c r="F17" s="4">
        <v>2</v>
      </c>
      <c r="G17" s="5">
        <v>44992</v>
      </c>
      <c r="H17" s="6">
        <v>131</v>
      </c>
      <c r="I17" s="4" t="str">
        <f t="shared" si="0"/>
        <v>高</v>
      </c>
      <c r="J17" s="4" t="str">
        <f t="shared" si="1"/>
        <v>低</v>
      </c>
      <c r="K17" s="4" t="str">
        <f t="shared" si="2"/>
        <v>低</v>
      </c>
      <c r="L17" s="7" t="str">
        <f t="shared" si="3"/>
        <v>一般发展</v>
      </c>
    </row>
    <row r="18" spans="1:12" ht="15" x14ac:dyDescent="0.3">
      <c r="A18" s="4" t="s">
        <v>35</v>
      </c>
      <c r="B18" s="4" t="s">
        <v>42</v>
      </c>
      <c r="C18" s="4">
        <v>23</v>
      </c>
      <c r="D18" s="4" t="s">
        <v>50</v>
      </c>
      <c r="E18" s="4">
        <v>1120</v>
      </c>
      <c r="F18" s="4">
        <v>4</v>
      </c>
      <c r="G18" s="5">
        <v>44903</v>
      </c>
      <c r="H18" s="6">
        <v>220</v>
      </c>
      <c r="I18" s="4" t="str">
        <f t="shared" si="0"/>
        <v>低</v>
      </c>
      <c r="J18" s="4" t="str">
        <f t="shared" si="1"/>
        <v>高</v>
      </c>
      <c r="K18" s="4" t="str">
        <f t="shared" si="2"/>
        <v>低</v>
      </c>
      <c r="L18" s="7" t="str">
        <f t="shared" si="3"/>
        <v>一般保持</v>
      </c>
    </row>
    <row r="19" spans="1:12" ht="15" x14ac:dyDescent="0.3">
      <c r="A19" s="4" t="s">
        <v>37</v>
      </c>
      <c r="B19" s="4" t="s">
        <v>42</v>
      </c>
      <c r="C19" s="4">
        <v>19</v>
      </c>
      <c r="D19" s="4" t="s">
        <v>52</v>
      </c>
      <c r="E19" s="4">
        <v>669</v>
      </c>
      <c r="F19" s="4">
        <v>3</v>
      </c>
      <c r="G19" s="5">
        <v>44912</v>
      </c>
      <c r="H19" s="6">
        <v>211</v>
      </c>
      <c r="I19" s="4" t="str">
        <f t="shared" si="0"/>
        <v>低</v>
      </c>
      <c r="J19" s="4" t="str">
        <f t="shared" si="1"/>
        <v>低</v>
      </c>
      <c r="K19" s="4" t="str">
        <f t="shared" si="2"/>
        <v>低</v>
      </c>
      <c r="L19" s="7" t="str">
        <f t="shared" si="3"/>
        <v>一般挽留</v>
      </c>
    </row>
    <row r="20" spans="1:12" ht="15" x14ac:dyDescent="0.3">
      <c r="A20" s="4" t="s">
        <v>29</v>
      </c>
      <c r="B20" s="4" t="s">
        <v>43</v>
      </c>
      <c r="C20" s="4">
        <v>19</v>
      </c>
      <c r="D20" s="4" t="s">
        <v>46</v>
      </c>
      <c r="E20" s="4">
        <v>252</v>
      </c>
      <c r="F20" s="4">
        <v>1</v>
      </c>
      <c r="G20" s="5">
        <v>44873</v>
      </c>
      <c r="H20" s="6">
        <v>250</v>
      </c>
      <c r="I20" s="4" t="str">
        <f t="shared" si="0"/>
        <v>低</v>
      </c>
      <c r="J20" s="4" t="str">
        <f t="shared" si="1"/>
        <v>低</v>
      </c>
      <c r="K20" s="4" t="str">
        <f t="shared" si="2"/>
        <v>低</v>
      </c>
      <c r="L20" s="7" t="str">
        <f t="shared" si="3"/>
        <v>一般挽留</v>
      </c>
    </row>
    <row r="21" spans="1:12" ht="15" x14ac:dyDescent="0.3">
      <c r="A21" s="4" t="s">
        <v>17</v>
      </c>
      <c r="B21" s="4" t="s">
        <v>42</v>
      </c>
      <c r="C21" s="4">
        <v>27</v>
      </c>
      <c r="D21" s="4" t="s">
        <v>44</v>
      </c>
      <c r="E21" s="4">
        <v>872</v>
      </c>
      <c r="F21" s="4">
        <v>2</v>
      </c>
      <c r="G21" s="5">
        <v>44899</v>
      </c>
      <c r="H21" s="6">
        <v>224</v>
      </c>
      <c r="I21" s="4" t="str">
        <f t="shared" si="0"/>
        <v>低</v>
      </c>
      <c r="J21" s="4" t="str">
        <f t="shared" si="1"/>
        <v>低</v>
      </c>
      <c r="K21" s="4" t="str">
        <f t="shared" si="2"/>
        <v>低</v>
      </c>
      <c r="L21" s="7" t="str">
        <f t="shared" si="3"/>
        <v>一般挽留</v>
      </c>
    </row>
    <row r="22" spans="1:12" ht="15" x14ac:dyDescent="0.3">
      <c r="A22" s="4" t="s">
        <v>41</v>
      </c>
      <c r="B22" s="4" t="s">
        <v>42</v>
      </c>
      <c r="C22" s="4">
        <v>21</v>
      </c>
      <c r="D22" s="4" t="s">
        <v>51</v>
      </c>
      <c r="E22" s="4">
        <v>948</v>
      </c>
      <c r="F22" s="4">
        <v>3</v>
      </c>
      <c r="G22" s="5">
        <v>44991</v>
      </c>
      <c r="H22" s="6">
        <v>132</v>
      </c>
      <c r="I22" s="4" t="str">
        <f t="shared" si="0"/>
        <v>高</v>
      </c>
      <c r="J22" s="4" t="str">
        <f t="shared" si="1"/>
        <v>低</v>
      </c>
      <c r="K22" s="4" t="str">
        <f t="shared" si="2"/>
        <v>低</v>
      </c>
      <c r="L22" s="7" t="str">
        <f t="shared" si="3"/>
        <v>一般发展</v>
      </c>
    </row>
    <row r="23" spans="1:12" ht="15" x14ac:dyDescent="0.3">
      <c r="A23" s="4" t="s">
        <v>30</v>
      </c>
      <c r="B23" s="4" t="s">
        <v>42</v>
      </c>
      <c r="C23" s="4">
        <v>18</v>
      </c>
      <c r="D23" s="4" t="s">
        <v>44</v>
      </c>
      <c r="E23" s="4">
        <v>1668</v>
      </c>
      <c r="F23" s="4">
        <v>4</v>
      </c>
      <c r="G23" s="5">
        <v>44966</v>
      </c>
      <c r="H23" s="6">
        <v>157</v>
      </c>
      <c r="I23" s="4" t="str">
        <f t="shared" si="0"/>
        <v>高</v>
      </c>
      <c r="J23" s="4" t="str">
        <f t="shared" si="1"/>
        <v>高</v>
      </c>
      <c r="K23" s="4" t="str">
        <f t="shared" si="2"/>
        <v>高</v>
      </c>
      <c r="L23" s="7" t="str">
        <f t="shared" si="3"/>
        <v>重要价值</v>
      </c>
    </row>
    <row r="24" spans="1:12" ht="15" x14ac:dyDescent="0.3">
      <c r="A24" s="4" t="s">
        <v>14</v>
      </c>
      <c r="B24" s="4" t="s">
        <v>42</v>
      </c>
      <c r="C24" s="4">
        <v>24</v>
      </c>
      <c r="D24" s="4" t="s">
        <v>51</v>
      </c>
      <c r="E24" s="4">
        <v>1160</v>
      </c>
      <c r="F24" s="4">
        <v>4</v>
      </c>
      <c r="G24" s="5">
        <v>44895</v>
      </c>
      <c r="H24" s="6">
        <v>228</v>
      </c>
      <c r="I24" s="4" t="str">
        <f t="shared" si="0"/>
        <v>低</v>
      </c>
      <c r="J24" s="4" t="str">
        <f t="shared" si="1"/>
        <v>高</v>
      </c>
      <c r="K24" s="4" t="str">
        <f t="shared" si="2"/>
        <v>低</v>
      </c>
      <c r="L24" s="7" t="str">
        <f t="shared" si="3"/>
        <v>一般保持</v>
      </c>
    </row>
    <row r="25" spans="1:12" ht="15" x14ac:dyDescent="0.3">
      <c r="A25" s="4" t="s">
        <v>9</v>
      </c>
      <c r="B25" s="4" t="s">
        <v>43</v>
      </c>
      <c r="C25" s="4">
        <v>21</v>
      </c>
      <c r="D25" s="4" t="s">
        <v>48</v>
      </c>
      <c r="E25" s="4">
        <v>1260</v>
      </c>
      <c r="F25" s="4">
        <v>4</v>
      </c>
      <c r="G25" s="5">
        <v>44948</v>
      </c>
      <c r="H25" s="6">
        <v>175</v>
      </c>
      <c r="I25" s="4" t="str">
        <f t="shared" si="0"/>
        <v>高</v>
      </c>
      <c r="J25" s="4" t="str">
        <f t="shared" si="1"/>
        <v>高</v>
      </c>
      <c r="K25" s="4" t="str">
        <f t="shared" si="2"/>
        <v>低</v>
      </c>
      <c r="L25" s="7" t="str">
        <f t="shared" si="3"/>
        <v>一般价值</v>
      </c>
    </row>
    <row r="26" spans="1:12" ht="15" x14ac:dyDescent="0.3">
      <c r="A26" s="4" t="s">
        <v>4</v>
      </c>
      <c r="B26" s="4" t="s">
        <v>42</v>
      </c>
      <c r="C26" s="4">
        <v>22</v>
      </c>
      <c r="D26" s="4" t="s">
        <v>51</v>
      </c>
      <c r="E26" s="4">
        <v>1830</v>
      </c>
      <c r="F26" s="4">
        <v>5</v>
      </c>
      <c r="G26" s="5">
        <v>44993</v>
      </c>
      <c r="H26" s="6">
        <v>130</v>
      </c>
      <c r="I26" s="4" t="str">
        <f t="shared" si="0"/>
        <v>高</v>
      </c>
      <c r="J26" s="4" t="str">
        <f t="shared" si="1"/>
        <v>高</v>
      </c>
      <c r="K26" s="4" t="str">
        <f t="shared" si="2"/>
        <v>高</v>
      </c>
      <c r="L26" s="7" t="str">
        <f t="shared" si="3"/>
        <v>重要价值</v>
      </c>
    </row>
    <row r="27" spans="1:12" ht="15" x14ac:dyDescent="0.3">
      <c r="A27" s="4" t="s">
        <v>13</v>
      </c>
      <c r="B27" s="4" t="s">
        <v>43</v>
      </c>
      <c r="C27" s="4">
        <v>19</v>
      </c>
      <c r="D27" s="4" t="s">
        <v>46</v>
      </c>
      <c r="E27" s="4">
        <v>726</v>
      </c>
      <c r="F27" s="4">
        <v>2</v>
      </c>
      <c r="G27" s="5">
        <v>44998</v>
      </c>
      <c r="H27" s="6">
        <v>125</v>
      </c>
      <c r="I27" s="4" t="str">
        <f t="shared" si="0"/>
        <v>高</v>
      </c>
      <c r="J27" s="4" t="str">
        <f t="shared" si="1"/>
        <v>低</v>
      </c>
      <c r="K27" s="4" t="str">
        <f t="shared" si="2"/>
        <v>低</v>
      </c>
      <c r="L27" s="7" t="str">
        <f t="shared" si="3"/>
        <v>一般发展</v>
      </c>
    </row>
    <row r="28" spans="1:12" ht="15" x14ac:dyDescent="0.3">
      <c r="A28" s="4" t="s">
        <v>34</v>
      </c>
      <c r="B28" s="4" t="s">
        <v>43</v>
      </c>
      <c r="C28" s="4">
        <v>21</v>
      </c>
      <c r="D28" s="4" t="s">
        <v>47</v>
      </c>
      <c r="E28" s="4">
        <v>2076</v>
      </c>
      <c r="F28" s="4">
        <v>6</v>
      </c>
      <c r="G28" s="5">
        <v>44921</v>
      </c>
      <c r="H28" s="6">
        <v>202</v>
      </c>
      <c r="I28" s="4" t="str">
        <f t="shared" si="0"/>
        <v>低</v>
      </c>
      <c r="J28" s="4" t="str">
        <f t="shared" si="1"/>
        <v>高</v>
      </c>
      <c r="K28" s="4" t="str">
        <f t="shared" si="2"/>
        <v>高</v>
      </c>
      <c r="L28" s="7" t="str">
        <f t="shared" si="3"/>
        <v>重要保持</v>
      </c>
    </row>
    <row r="29" spans="1:12" ht="15" x14ac:dyDescent="0.3">
      <c r="A29" s="4" t="s">
        <v>11</v>
      </c>
      <c r="B29" s="4" t="s">
        <v>43</v>
      </c>
      <c r="C29" s="4">
        <v>21</v>
      </c>
      <c r="D29" s="4" t="s">
        <v>44</v>
      </c>
      <c r="E29" s="4">
        <v>1768</v>
      </c>
      <c r="F29" s="4">
        <v>4</v>
      </c>
      <c r="G29" s="5">
        <v>44979</v>
      </c>
      <c r="H29" s="6">
        <v>144</v>
      </c>
      <c r="I29" s="4" t="str">
        <f t="shared" si="0"/>
        <v>高</v>
      </c>
      <c r="J29" s="4" t="str">
        <f t="shared" si="1"/>
        <v>高</v>
      </c>
      <c r="K29" s="4" t="str">
        <f t="shared" si="2"/>
        <v>高</v>
      </c>
      <c r="L29" s="7" t="str">
        <f t="shared" si="3"/>
        <v>重要价值</v>
      </c>
    </row>
    <row r="30" spans="1:12" ht="15" x14ac:dyDescent="0.3">
      <c r="A30" s="4" t="s">
        <v>18</v>
      </c>
      <c r="B30" s="4" t="s">
        <v>42</v>
      </c>
      <c r="C30" s="4">
        <v>24</v>
      </c>
      <c r="D30" s="4" t="s">
        <v>49</v>
      </c>
      <c r="E30" s="4">
        <v>822</v>
      </c>
      <c r="F30" s="4">
        <v>2</v>
      </c>
      <c r="G30" s="5">
        <v>44880</v>
      </c>
      <c r="H30" s="6">
        <v>243</v>
      </c>
      <c r="I30" s="4" t="str">
        <f t="shared" si="0"/>
        <v>低</v>
      </c>
      <c r="J30" s="4" t="str">
        <f t="shared" si="1"/>
        <v>低</v>
      </c>
      <c r="K30" s="4" t="str">
        <f t="shared" si="2"/>
        <v>低</v>
      </c>
      <c r="L30" s="7" t="str">
        <f t="shared" si="3"/>
        <v>一般挽留</v>
      </c>
    </row>
    <row r="31" spans="1:12" ht="15" x14ac:dyDescent="0.3">
      <c r="A31" s="4" t="s">
        <v>3</v>
      </c>
      <c r="B31" s="4" t="s">
        <v>42</v>
      </c>
      <c r="C31" s="4">
        <v>20</v>
      </c>
      <c r="D31" s="4" t="s">
        <v>47</v>
      </c>
      <c r="E31" s="4">
        <v>2450</v>
      </c>
      <c r="F31" s="4">
        <v>7</v>
      </c>
      <c r="G31" s="5">
        <v>44999</v>
      </c>
      <c r="H31" s="6">
        <v>124</v>
      </c>
      <c r="I31" s="4" t="str">
        <f t="shared" si="0"/>
        <v>高</v>
      </c>
      <c r="J31" s="4" t="str">
        <f t="shared" si="1"/>
        <v>高</v>
      </c>
      <c r="K31" s="4" t="str">
        <f t="shared" si="2"/>
        <v>高</v>
      </c>
      <c r="L31" s="7" t="str">
        <f t="shared" si="3"/>
        <v>重要价值</v>
      </c>
    </row>
    <row r="32" spans="1:12" ht="15" x14ac:dyDescent="0.3">
      <c r="A32" s="4" t="s">
        <v>33</v>
      </c>
      <c r="B32" s="4" t="s">
        <v>43</v>
      </c>
      <c r="C32" s="4">
        <v>22</v>
      </c>
      <c r="D32" s="4" t="s">
        <v>52</v>
      </c>
      <c r="E32" s="4">
        <v>1555</v>
      </c>
      <c r="F32" s="4">
        <v>5</v>
      </c>
      <c r="G32" s="5">
        <v>44980</v>
      </c>
      <c r="H32" s="6">
        <v>143</v>
      </c>
      <c r="I32" s="4" t="str">
        <f t="shared" si="0"/>
        <v>高</v>
      </c>
      <c r="J32" s="4" t="str">
        <f t="shared" si="1"/>
        <v>高</v>
      </c>
      <c r="K32" s="4" t="str">
        <f t="shared" si="2"/>
        <v>高</v>
      </c>
      <c r="L32" s="7" t="str">
        <f t="shared" si="3"/>
        <v>重要价值</v>
      </c>
    </row>
    <row r="33" spans="1:12" ht="15" x14ac:dyDescent="0.3">
      <c r="A33" s="4" t="s">
        <v>24</v>
      </c>
      <c r="B33" s="4" t="s">
        <v>42</v>
      </c>
      <c r="C33" s="4">
        <v>22</v>
      </c>
      <c r="D33" s="4" t="s">
        <v>48</v>
      </c>
      <c r="E33" s="4">
        <v>642</v>
      </c>
      <c r="F33" s="4">
        <v>2</v>
      </c>
      <c r="G33" s="5">
        <v>44863</v>
      </c>
      <c r="H33" s="6">
        <v>260</v>
      </c>
      <c r="I33" s="4" t="str">
        <f t="shared" si="0"/>
        <v>低</v>
      </c>
      <c r="J33" s="4" t="str">
        <f t="shared" si="1"/>
        <v>低</v>
      </c>
      <c r="K33" s="4" t="str">
        <f t="shared" si="2"/>
        <v>低</v>
      </c>
      <c r="L33" s="7" t="str">
        <f t="shared" si="3"/>
        <v>一般挽留</v>
      </c>
    </row>
    <row r="34" spans="1:12" ht="15" x14ac:dyDescent="0.3">
      <c r="A34" s="4" t="s">
        <v>19</v>
      </c>
      <c r="B34" s="4" t="s">
        <v>43</v>
      </c>
      <c r="C34" s="4">
        <v>23</v>
      </c>
      <c r="D34" s="4" t="s">
        <v>46</v>
      </c>
      <c r="E34" s="4">
        <v>2616</v>
      </c>
      <c r="F34" s="4">
        <v>6</v>
      </c>
      <c r="G34" s="5">
        <v>44978</v>
      </c>
      <c r="H34" s="6">
        <v>145</v>
      </c>
      <c r="I34" s="4" t="str">
        <f t="shared" si="0"/>
        <v>高</v>
      </c>
      <c r="J34" s="4" t="str">
        <f t="shared" si="1"/>
        <v>高</v>
      </c>
      <c r="K34" s="4" t="str">
        <f t="shared" si="2"/>
        <v>高</v>
      </c>
      <c r="L34" s="7" t="str">
        <f t="shared" si="3"/>
        <v>重要价值</v>
      </c>
    </row>
    <row r="35" spans="1:12" ht="15" x14ac:dyDescent="0.3">
      <c r="A35" s="4" t="s">
        <v>16</v>
      </c>
      <c r="B35" s="4" t="s">
        <v>42</v>
      </c>
      <c r="C35" s="4">
        <v>20</v>
      </c>
      <c r="D35" s="4" t="s">
        <v>50</v>
      </c>
      <c r="E35" s="4">
        <v>1224</v>
      </c>
      <c r="F35" s="4">
        <v>3</v>
      </c>
      <c r="G35" s="5">
        <v>44981</v>
      </c>
      <c r="H35" s="6">
        <v>142</v>
      </c>
      <c r="I35" s="4" t="str">
        <f t="shared" si="0"/>
        <v>高</v>
      </c>
      <c r="J35" s="4" t="str">
        <f t="shared" si="1"/>
        <v>低</v>
      </c>
      <c r="K35" s="4" t="str">
        <f t="shared" si="2"/>
        <v>低</v>
      </c>
      <c r="L35" s="7" t="str">
        <f t="shared" si="3"/>
        <v>一般发展</v>
      </c>
    </row>
    <row r="36" spans="1:12" ht="15" x14ac:dyDescent="0.3">
      <c r="A36" s="4" t="s">
        <v>6</v>
      </c>
      <c r="B36" s="4" t="s">
        <v>43</v>
      </c>
      <c r="C36" s="4">
        <v>18</v>
      </c>
      <c r="D36" s="4" t="s">
        <v>45</v>
      </c>
      <c r="E36" s="4">
        <v>2324</v>
      </c>
      <c r="F36" s="4">
        <v>7</v>
      </c>
      <c r="G36" s="5">
        <v>44945</v>
      </c>
      <c r="H36" s="6">
        <v>178</v>
      </c>
      <c r="I36" s="4" t="str">
        <f t="shared" si="0"/>
        <v>高</v>
      </c>
      <c r="J36" s="4" t="str">
        <f t="shared" si="1"/>
        <v>高</v>
      </c>
      <c r="K36" s="4" t="str">
        <f t="shared" si="2"/>
        <v>高</v>
      </c>
      <c r="L36" s="7" t="str">
        <f t="shared" si="3"/>
        <v>重要价值</v>
      </c>
    </row>
    <row r="37" spans="1:12" ht="15" x14ac:dyDescent="0.3">
      <c r="A37" s="4" t="s">
        <v>12</v>
      </c>
      <c r="B37" s="4" t="s">
        <v>42</v>
      </c>
      <c r="C37" s="4">
        <v>22</v>
      </c>
      <c r="D37" s="4" t="s">
        <v>49</v>
      </c>
      <c r="E37" s="4">
        <v>1818</v>
      </c>
      <c r="F37" s="4">
        <v>6</v>
      </c>
      <c r="G37" s="5">
        <v>44894</v>
      </c>
      <c r="H37" s="6">
        <v>229</v>
      </c>
      <c r="I37" s="4" t="str">
        <f t="shared" si="0"/>
        <v>低</v>
      </c>
      <c r="J37" s="4" t="str">
        <f t="shared" si="1"/>
        <v>高</v>
      </c>
      <c r="K37" s="4" t="str">
        <f t="shared" si="2"/>
        <v>高</v>
      </c>
      <c r="L37" s="7" t="str">
        <f t="shared" si="3"/>
        <v>重要保持</v>
      </c>
    </row>
    <row r="38" spans="1:12" ht="15" x14ac:dyDescent="0.3">
      <c r="A38" s="4" t="s">
        <v>36</v>
      </c>
      <c r="B38" s="4" t="s">
        <v>43</v>
      </c>
      <c r="C38" s="4">
        <v>28</v>
      </c>
      <c r="D38" s="4" t="s">
        <v>44</v>
      </c>
      <c r="E38" s="4">
        <v>307</v>
      </c>
      <c r="F38" s="4">
        <v>1</v>
      </c>
      <c r="G38" s="5">
        <v>44961</v>
      </c>
      <c r="H38" s="6">
        <v>162</v>
      </c>
      <c r="I38" s="4" t="str">
        <f t="shared" si="0"/>
        <v>高</v>
      </c>
      <c r="J38" s="4" t="str">
        <f t="shared" si="1"/>
        <v>低</v>
      </c>
      <c r="K38" s="4" t="str">
        <f t="shared" si="2"/>
        <v>低</v>
      </c>
      <c r="L38" s="7" t="str">
        <f t="shared" si="3"/>
        <v>一般发展</v>
      </c>
    </row>
    <row r="39" spans="1:12" ht="15" x14ac:dyDescent="0.3">
      <c r="A39" s="4" t="s">
        <v>7</v>
      </c>
      <c r="B39" s="4" t="s">
        <v>42</v>
      </c>
      <c r="C39" s="4">
        <v>18</v>
      </c>
      <c r="D39" s="4" t="s">
        <v>44</v>
      </c>
      <c r="E39" s="4">
        <v>1036</v>
      </c>
      <c r="F39" s="4">
        <v>4</v>
      </c>
      <c r="G39" s="5">
        <v>44893</v>
      </c>
      <c r="H39" s="6">
        <v>230</v>
      </c>
      <c r="I39" s="4" t="str">
        <f t="shared" si="0"/>
        <v>低</v>
      </c>
      <c r="J39" s="4" t="str">
        <f t="shared" si="1"/>
        <v>高</v>
      </c>
      <c r="K39" s="4" t="str">
        <f t="shared" si="2"/>
        <v>低</v>
      </c>
      <c r="L39" s="7" t="str">
        <f t="shared" si="3"/>
        <v>一般保持</v>
      </c>
    </row>
    <row r="40" spans="1:12" ht="15" x14ac:dyDescent="0.3">
      <c r="A40" s="4" t="s">
        <v>40</v>
      </c>
      <c r="B40" s="4" t="s">
        <v>42</v>
      </c>
      <c r="C40" s="4">
        <v>18</v>
      </c>
      <c r="D40" s="4" t="s">
        <v>47</v>
      </c>
      <c r="E40" s="4">
        <v>1785</v>
      </c>
      <c r="F40" s="4">
        <v>5</v>
      </c>
      <c r="G40" s="5">
        <v>44997</v>
      </c>
      <c r="H40" s="6">
        <v>126</v>
      </c>
      <c r="I40" s="4" t="str">
        <f t="shared" si="0"/>
        <v>高</v>
      </c>
      <c r="J40" s="4" t="str">
        <f t="shared" si="1"/>
        <v>高</v>
      </c>
      <c r="K40" s="4" t="str">
        <f t="shared" si="2"/>
        <v>高</v>
      </c>
      <c r="L40" s="7" t="str">
        <f t="shared" si="3"/>
        <v>重要价值</v>
      </c>
    </row>
    <row r="41" spans="1:12" ht="15" x14ac:dyDescent="0.3">
      <c r="A41" s="7"/>
      <c r="B41" s="7"/>
      <c r="C41" s="7"/>
      <c r="D41" s="3" t="s">
        <v>62</v>
      </c>
      <c r="E41" s="8">
        <f>AVERAGE(E2:E40)</f>
        <v>1272.6410256410256</v>
      </c>
      <c r="F41" s="8">
        <f>AVERAGE(F2:F40)</f>
        <v>3.8717948717948718</v>
      </c>
      <c r="G41" s="7"/>
      <c r="H41" s="9">
        <f>AVERAGE(H2:H40)</f>
        <v>178.84615384615384</v>
      </c>
      <c r="I41" s="7"/>
      <c r="J41" s="7"/>
      <c r="K41" s="7"/>
      <c r="L41" s="7"/>
    </row>
  </sheetData>
  <sortState xmlns:xlrd2="http://schemas.microsoft.com/office/spreadsheetml/2017/richdata2" ref="A2:G40">
    <sortCondition ref="A2:A40"/>
  </sortState>
  <phoneticPr fontId="1" type="noConversion"/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2023-07-16T09:29:03Z</dcterms:modified>
</cp:coreProperties>
</file>