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0" documentId="13_ncr:1_{CB906627-B1C6-4579-B500-E6934AA81FB7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Sheet2" sheetId="3" r:id="rId1"/>
    <sheet name="Sheet1" sheetId="1" r:id="rId2"/>
  </sheets>
  <definedNames>
    <definedName name="_xlnm._FilterDatabase" localSheetId="1" hidden="1">Sheet1!$A$1:$D$61</definedName>
  </definedNames>
  <calcPr calcId="181029"/>
  <pivotCaches>
    <pivotCache cacheId="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E62" i="1"/>
  <c r="D62" i="1"/>
  <c r="G62" i="1" l="1"/>
  <c r="H54" i="1" s="1"/>
  <c r="K54" i="1" s="1"/>
  <c r="H2" i="1" l="1"/>
  <c r="K2" i="1" s="1"/>
  <c r="H42" i="1"/>
  <c r="K42" i="1" s="1"/>
  <c r="H3" i="1"/>
  <c r="K3" i="1" s="1"/>
  <c r="H43" i="1"/>
  <c r="K43" i="1" s="1"/>
  <c r="H11" i="1"/>
  <c r="K11" i="1" s="1"/>
  <c r="H33" i="1"/>
  <c r="K33" i="1" s="1"/>
  <c r="H20" i="1"/>
  <c r="K20" i="1" s="1"/>
  <c r="H53" i="1"/>
  <c r="K53" i="1" s="1"/>
  <c r="H16" i="1"/>
  <c r="K16" i="1" s="1"/>
  <c r="H31" i="1"/>
  <c r="K31" i="1" s="1"/>
  <c r="H24" i="1"/>
  <c r="K24" i="1" s="1"/>
  <c r="H25" i="1"/>
  <c r="K25" i="1" s="1"/>
  <c r="H34" i="1"/>
  <c r="K34" i="1" s="1"/>
  <c r="H51" i="1"/>
  <c r="K51" i="1" s="1"/>
  <c r="H5" i="1"/>
  <c r="K5" i="1" s="1"/>
  <c r="H57" i="1"/>
  <c r="K57" i="1" s="1"/>
  <c r="H12" i="1"/>
  <c r="K12" i="1" s="1"/>
  <c r="H37" i="1"/>
  <c r="K37" i="1" s="1"/>
  <c r="H49" i="1"/>
  <c r="K49" i="1" s="1"/>
  <c r="H58" i="1"/>
  <c r="K58" i="1" s="1"/>
  <c r="H21" i="1"/>
  <c r="K21" i="1" s="1"/>
  <c r="H46" i="1"/>
  <c r="K46" i="1" s="1"/>
  <c r="H7" i="1"/>
  <c r="K7" i="1" s="1"/>
  <c r="H40" i="1"/>
  <c r="K40" i="1" s="1"/>
  <c r="H29" i="1"/>
  <c r="K29" i="1" s="1"/>
  <c r="H48" i="1"/>
  <c r="K48" i="1" s="1"/>
  <c r="H45" i="1"/>
  <c r="K45" i="1" s="1"/>
  <c r="H14" i="1"/>
  <c r="K14" i="1" s="1"/>
  <c r="H55" i="1"/>
  <c r="K55" i="1" s="1"/>
  <c r="H41" i="1"/>
  <c r="K41" i="1" s="1"/>
  <c r="H22" i="1"/>
  <c r="K22" i="1" s="1"/>
  <c r="H50" i="1"/>
  <c r="K50" i="1" s="1"/>
  <c r="H23" i="1"/>
  <c r="K23" i="1" s="1"/>
  <c r="H59" i="1"/>
  <c r="K59" i="1" s="1"/>
  <c r="H13" i="1"/>
  <c r="K13" i="1" s="1"/>
  <c r="H32" i="1"/>
  <c r="K32" i="1" s="1"/>
  <c r="H6" i="1"/>
  <c r="K6" i="1" s="1"/>
  <c r="H4" i="1"/>
  <c r="K4" i="1" s="1"/>
  <c r="H10" i="1"/>
  <c r="K10" i="1" s="1"/>
  <c r="H28" i="1"/>
  <c r="K28" i="1" s="1"/>
  <c r="H19" i="1"/>
  <c r="K19" i="1" s="1"/>
  <c r="H61" i="1"/>
  <c r="K61" i="1" s="1"/>
  <c r="H56" i="1"/>
  <c r="K56" i="1" s="1"/>
  <c r="H9" i="1"/>
  <c r="K9" i="1" s="1"/>
  <c r="H36" i="1"/>
  <c r="K36" i="1" s="1"/>
  <c r="H18" i="1"/>
  <c r="K18" i="1" s="1"/>
  <c r="H44" i="1"/>
  <c r="K44" i="1" s="1"/>
  <c r="H27" i="1"/>
  <c r="K27" i="1" s="1"/>
  <c r="H38" i="1"/>
  <c r="K38" i="1" s="1"/>
  <c r="H39" i="1"/>
  <c r="K39" i="1" s="1"/>
  <c r="H30" i="1"/>
  <c r="K30" i="1" s="1"/>
  <c r="H15" i="1"/>
  <c r="K15" i="1" s="1"/>
  <c r="H17" i="1"/>
  <c r="K17" i="1" s="1"/>
  <c r="H52" i="1"/>
  <c r="K52" i="1" s="1"/>
  <c r="H26" i="1"/>
  <c r="K26" i="1" s="1"/>
  <c r="H60" i="1"/>
  <c r="K60" i="1" s="1"/>
  <c r="H35" i="1"/>
  <c r="K35" i="1" s="1"/>
  <c r="H47" i="1"/>
  <c r="K47" i="1" s="1"/>
  <c r="H8" i="1"/>
  <c r="K8" i="1" s="1"/>
</calcChain>
</file>

<file path=xl/sharedStrings.xml><?xml version="1.0" encoding="utf-8"?>
<sst xmlns="http://schemas.openxmlformats.org/spreadsheetml/2006/main" count="143" uniqueCount="85">
  <si>
    <t>性别</t>
    <phoneticPr fontId="1" type="noConversion"/>
  </si>
  <si>
    <t>男</t>
    <phoneticPr fontId="1" type="noConversion"/>
  </si>
  <si>
    <t>女</t>
    <phoneticPr fontId="1" type="noConversion"/>
  </si>
  <si>
    <t>徐允和</t>
  </si>
  <si>
    <t>安月</t>
  </si>
  <si>
    <t>倪霞瑗</t>
  </si>
  <si>
    <t>蔡可</t>
  </si>
  <si>
    <t>姜梦瑶</t>
  </si>
  <si>
    <t>钱飘茹</t>
  </si>
  <si>
    <t>何沫依</t>
  </si>
  <si>
    <t>邹德</t>
  </si>
  <si>
    <t>常悦斌</t>
  </si>
  <si>
    <t>马萱聪</t>
  </si>
  <si>
    <t>汤香茗</t>
  </si>
  <si>
    <t>平聪竹</t>
  </si>
  <si>
    <t>贝克</t>
  </si>
  <si>
    <t>胡锦</t>
  </si>
  <si>
    <t>毕文</t>
  </si>
  <si>
    <t>秦惠伦</t>
  </si>
  <si>
    <t>昌鹏灵</t>
  </si>
  <si>
    <t>杜琳雪</t>
  </si>
  <si>
    <t>郑莹</t>
  </si>
  <si>
    <t>霍翔</t>
  </si>
  <si>
    <t>姚育</t>
  </si>
  <si>
    <t>卢芸柔</t>
  </si>
  <si>
    <t>高晓欣</t>
  </si>
  <si>
    <t>贺晶启</t>
  </si>
  <si>
    <t>于晴亨</t>
  </si>
  <si>
    <t>和欣菁</t>
  </si>
  <si>
    <t>费憧乐</t>
  </si>
  <si>
    <t>毛艺晨</t>
  </si>
  <si>
    <t>岑霭嘉</t>
  </si>
  <si>
    <t>尤美家</t>
  </si>
  <si>
    <t>谢浩雨</t>
  </si>
  <si>
    <t>任晨瑾</t>
  </si>
  <si>
    <t>郭嘉</t>
  </si>
  <si>
    <t>余君</t>
  </si>
  <si>
    <t>钱枝</t>
  </si>
  <si>
    <t>季琳君</t>
  </si>
  <si>
    <t>席韵文</t>
  </si>
  <si>
    <t>罗莲姬</t>
  </si>
  <si>
    <t>汪荷琛</t>
  </si>
  <si>
    <t>邹鸣</t>
  </si>
  <si>
    <t>上次交易时间</t>
    <phoneticPr fontId="1" type="noConversion"/>
  </si>
  <si>
    <t>F</t>
    <phoneticPr fontId="1" type="noConversion"/>
  </si>
  <si>
    <t>R</t>
    <phoneticPr fontId="1" type="noConversion"/>
  </si>
  <si>
    <t>M</t>
    <phoneticPr fontId="1" type="noConversion"/>
  </si>
  <si>
    <t>年龄/岁</t>
    <phoneticPr fontId="1" type="noConversion"/>
  </si>
  <si>
    <t>交易次数/次</t>
    <phoneticPr fontId="1" type="noConversion"/>
  </si>
  <si>
    <t>交易金额/元</t>
    <phoneticPr fontId="1" type="noConversion"/>
  </si>
  <si>
    <t>时间间隔/天</t>
    <phoneticPr fontId="1" type="noConversion"/>
  </si>
  <si>
    <t>姓名</t>
    <phoneticPr fontId="1" type="noConversion"/>
  </si>
  <si>
    <t>李严</t>
    <phoneticPr fontId="1" type="noConversion"/>
  </si>
  <si>
    <t>茅童</t>
    <phoneticPr fontId="1" type="noConversion"/>
  </si>
  <si>
    <t>路嘉玮</t>
    <phoneticPr fontId="1" type="noConversion"/>
  </si>
  <si>
    <t>禹万纯</t>
    <phoneticPr fontId="1" type="noConversion"/>
  </si>
  <si>
    <t>伍黛时</t>
    <phoneticPr fontId="1" type="noConversion"/>
  </si>
  <si>
    <t>严楠</t>
    <phoneticPr fontId="1" type="noConversion"/>
  </si>
  <si>
    <t>柏晓晨</t>
    <phoneticPr fontId="1" type="noConversion"/>
  </si>
  <si>
    <t>葛若雷</t>
    <phoneticPr fontId="1" type="noConversion"/>
  </si>
  <si>
    <t>汪照</t>
    <phoneticPr fontId="1" type="noConversion"/>
  </si>
  <si>
    <t>俞英策</t>
    <phoneticPr fontId="1" type="noConversion"/>
  </si>
  <si>
    <t>章熙</t>
    <phoneticPr fontId="1" type="noConversion"/>
  </si>
  <si>
    <t>赵小军</t>
    <phoneticPr fontId="1" type="noConversion"/>
  </si>
  <si>
    <t>苏亚宇</t>
    <phoneticPr fontId="1" type="noConversion"/>
  </si>
  <si>
    <t>齐钊</t>
    <phoneticPr fontId="1" type="noConversion"/>
  </si>
  <si>
    <t>岑怡凯</t>
    <phoneticPr fontId="1" type="noConversion"/>
  </si>
  <si>
    <t>柏淇山</t>
    <phoneticPr fontId="1" type="noConversion"/>
  </si>
  <si>
    <t>尹夏爽</t>
    <phoneticPr fontId="1" type="noConversion"/>
  </si>
  <si>
    <t>葛亮</t>
    <phoneticPr fontId="1" type="noConversion"/>
  </si>
  <si>
    <t>施卿欢</t>
    <phoneticPr fontId="1" type="noConversion"/>
  </si>
  <si>
    <t>吕立</t>
    <phoneticPr fontId="1" type="noConversion"/>
  </si>
  <si>
    <t>会员细分</t>
    <phoneticPr fontId="1" type="noConversion"/>
  </si>
  <si>
    <t>平均值</t>
    <phoneticPr fontId="1" type="noConversion"/>
  </si>
  <si>
    <t>行标签</t>
  </si>
  <si>
    <t>一般保持</t>
  </si>
  <si>
    <t>一般发展</t>
  </si>
  <si>
    <t>一般价值</t>
  </si>
  <si>
    <t>一般挽留</t>
  </si>
  <si>
    <t>重要保持</t>
  </si>
  <si>
    <t>重要发展</t>
  </si>
  <si>
    <t>重要价值</t>
  </si>
  <si>
    <t>重要挽留</t>
  </si>
  <si>
    <t>总计</t>
  </si>
  <si>
    <t>计数项:姓名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</si>
</sst>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.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方正兰亭宋简体"/>
      <family val="3"/>
      <charset val="134"/>
    </font>
    <font>
      <sz val="12"/>
      <color theme="1"/>
      <name val="方正兰亭宋简体"/>
      <family val="3"/>
      <charset val="134"/>
    </font>
    <font>
      <b/>
      <sz val="10"/>
      <color theme="1"/>
      <name val="方正宋三简体"/>
      <family val="3"/>
      <charset val="134"/>
    </font>
    <font>
      <sz val="10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[客户细分.xlsx]Sheet2!数据透视表2</c:name>
    <c:fmtId val="0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汇总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Sheet2!$A$4:$A$12</c:f>
              <c:strCache>
                <c:ptCount val="8"/>
                <c:pt idx="0">
                  <c:v>一般发展</c:v>
                </c:pt>
                <c:pt idx="1">
                  <c:v>重要挽留</c:v>
                </c:pt>
                <c:pt idx="2">
                  <c:v>一般挽留</c:v>
                </c:pt>
                <c:pt idx="3">
                  <c:v>重要发展</c:v>
                </c:pt>
                <c:pt idx="4">
                  <c:v>重要保持</c:v>
                </c:pt>
                <c:pt idx="5">
                  <c:v>一般保持</c:v>
                </c:pt>
                <c:pt idx="6">
                  <c:v>一般价值</c:v>
                </c:pt>
                <c:pt idx="7">
                  <c:v>重要价值</c:v>
                </c:pt>
              </c:strCache>
            </c:strRef>
          </c:cat>
          <c:val>
            <c:numRef>
              <c:f>Sheet2!$B$4:$B$12</c:f>
              <c:numCache>
                <c:formatCode>General</c:formatCode>
                <c:ptCount val="8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9</c:v>
                </c:pt>
                <c:pt idx="5">
                  <c:v>10</c:v>
                </c:pt>
                <c:pt idx="6">
                  <c:v>10</c:v>
                </c:pt>
                <c:pt idx="7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F6-44EF-AD15-3982A658121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00"/>
        <c:axId val="875442736"/>
        <c:axId val="875444048"/>
      </c:barChart>
      <c:catAx>
        <c:axId val="8754427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会员类型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75444048"/>
        <c:crosses val="autoZero"/>
        <c:auto val="1"/>
        <c:lblAlgn val="ctr"/>
        <c:lblOffset val="100"/>
        <c:noMultiLvlLbl val="0"/>
      </c:catAx>
      <c:valAx>
        <c:axId val="87544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方正兰亭纤黑简体" panose="02000000000000000000" pitchFamily="2" charset="-122"/>
                    <a:ea typeface="方正兰亭纤黑简体" panose="02000000000000000000" pitchFamily="2" charset="-122"/>
                    <a:cs typeface="+mn-cs"/>
                  </a:defRPr>
                </a:pPr>
                <a:r>
                  <a:rPr lang="zh-CN" altLang="en-US"/>
                  <a:t>数量</a:t>
                </a:r>
                <a:r>
                  <a:rPr lang="en-US" altLang="zh-CN"/>
                  <a:t>/</a:t>
                </a:r>
                <a:r>
                  <a:rPr lang="zh-CN" altLang="en-US"/>
                  <a:t>位</a:t>
                </a:r>
                <a:endParaRPr lang="en-US" alt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方正兰亭纤黑简体" panose="02000000000000000000" pitchFamily="2" charset="-122"/>
                  <a:ea typeface="方正兰亭纤黑简体" panose="02000000000000000000" pitchFamily="2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方正兰亭纤黑简体" panose="02000000000000000000" pitchFamily="2" charset="-122"/>
                <a:ea typeface="方正兰亭纤黑简体" panose="02000000000000000000" pitchFamily="2" charset="-122"/>
                <a:cs typeface="+mn-cs"/>
              </a:defRPr>
            </a:pPr>
            <a:endParaRPr lang="zh-CN"/>
          </a:p>
        </c:txPr>
        <c:crossAx val="8754427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方正兰亭纤黑简体" panose="02000000000000000000" pitchFamily="2" charset="-122"/>
          <a:ea typeface="方正兰亭纤黑简体" panose="02000000000000000000" pitchFamily="2" charset="-122"/>
        </a:defRPr>
      </a:pPr>
      <a:endParaRPr lang="zh-CN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198120</xdr:colOff>
      <xdr:row>1</xdr:row>
      <xdr:rowOff>83820</xdr:rowOff>
    </xdr:from>
    <xdr:to>
      <xdr:col>16</xdr:col>
      <xdr:colOff>411480</xdr:colOff>
      <xdr:row>24</xdr:row>
      <xdr:rowOff>106680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21BE6961-0C66-4AFB-91DF-D67EEF693E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者" refreshedDate="45123.660213888892" createdVersion="7" refreshedVersion="7" minRefreshableVersion="3" recordCount="60" xr:uid="{E2BC2814-0322-4137-9137-D02BDDB4D24D}">
  <cacheSource type="worksheet">
    <worksheetSource ref="A1:K61" sheet="Sheet1"/>
  </cacheSource>
  <cacheFields count="11">
    <cacheField name="姓名" numFmtId="0">
      <sharedItems/>
    </cacheField>
    <cacheField name="性别" numFmtId="0">
      <sharedItems/>
    </cacheField>
    <cacheField name="年龄/岁" numFmtId="0">
      <sharedItems containsSemiMixedTypes="0" containsString="0" containsNumber="1" containsInteger="1" minValue="29" maxValue="42"/>
    </cacheField>
    <cacheField name="交易次数/次" numFmtId="0">
      <sharedItems containsSemiMixedTypes="0" containsString="0" containsNumber="1" containsInteger="1" minValue="1" maxValue="3"/>
    </cacheField>
    <cacheField name="交易金额/元" numFmtId="176">
      <sharedItems containsSemiMixedTypes="0" containsString="0" containsNumber="1" containsInteger="1" minValue="183" maxValue="897"/>
    </cacheField>
    <cacheField name="上次交易时间" numFmtId="14">
      <sharedItems containsSemiMixedTypes="0" containsNonDate="0" containsDate="1" containsString="0" minDate="2021-08-17T00:00:00" maxDate="2023-03-18T00:00:00"/>
    </cacheField>
    <cacheField name="时间间隔/天" numFmtId="0">
      <sharedItems containsSemiMixedTypes="0" containsString="0" containsNumber="1" containsInteger="1" minValue="121" maxValue="698"/>
    </cacheField>
    <cacheField name="R" numFmtId="0">
      <sharedItems/>
    </cacheField>
    <cacheField name="F" numFmtId="0">
      <sharedItems/>
    </cacheField>
    <cacheField name="M" numFmtId="0">
      <sharedItems/>
    </cacheField>
    <cacheField name="会员细分" numFmtId="0">
      <sharedItems count="8">
        <s v="一般价值"/>
        <s v="一般保持"/>
        <s v="一般挽留"/>
        <s v="重要发展"/>
        <s v="重要保持"/>
        <s v="重要价值"/>
        <s v="一般发展"/>
        <s v="重要挽留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s v="李严"/>
    <s v="男"/>
    <n v="29"/>
    <n v="3"/>
    <n v="218"/>
    <d v="2022-11-27T00:00:00"/>
    <n v="231"/>
    <s v="高"/>
    <s v="高"/>
    <s v="低"/>
    <x v="0"/>
  </r>
  <r>
    <s v="徐允和"/>
    <s v="男"/>
    <n v="31"/>
    <n v="2"/>
    <n v="221"/>
    <d v="2023-03-02T00:00:00"/>
    <n v="136"/>
    <s v="高"/>
    <s v="高"/>
    <s v="低"/>
    <x v="0"/>
  </r>
  <r>
    <s v="安月"/>
    <s v="女"/>
    <n v="42"/>
    <n v="2"/>
    <n v="254"/>
    <d v="2022-09-14T00:00:00"/>
    <n v="305"/>
    <s v="低"/>
    <s v="高"/>
    <s v="低"/>
    <x v="1"/>
  </r>
  <r>
    <s v="葛亮"/>
    <s v="男"/>
    <n v="35"/>
    <n v="1"/>
    <n v="260"/>
    <d v="2022-10-16T00:00:00"/>
    <n v="273"/>
    <s v="低"/>
    <s v="低"/>
    <s v="低"/>
    <x v="2"/>
  </r>
  <r>
    <s v="倪霞瑗"/>
    <s v="女"/>
    <n v="41"/>
    <n v="1"/>
    <n v="669"/>
    <d v="2023-02-25T00:00:00"/>
    <n v="141"/>
    <s v="高"/>
    <s v="低"/>
    <s v="高"/>
    <x v="3"/>
  </r>
  <r>
    <s v="蔡可"/>
    <s v="男"/>
    <n v="29"/>
    <n v="2"/>
    <n v="648"/>
    <d v="2022-07-29T00:00:00"/>
    <n v="352"/>
    <s v="低"/>
    <s v="高"/>
    <s v="高"/>
    <x v="4"/>
  </r>
  <r>
    <s v="姜梦瑶"/>
    <s v="女"/>
    <n v="37"/>
    <n v="3"/>
    <n v="183"/>
    <d v="2022-11-07T00:00:00"/>
    <n v="251"/>
    <s v="高"/>
    <s v="高"/>
    <s v="低"/>
    <x v="0"/>
  </r>
  <r>
    <s v="汪照"/>
    <s v="男"/>
    <n v="36"/>
    <n v="2"/>
    <n v="432"/>
    <d v="2022-12-31T00:00:00"/>
    <n v="197"/>
    <s v="高"/>
    <s v="高"/>
    <s v="低"/>
    <x v="0"/>
  </r>
  <r>
    <s v="茅童"/>
    <s v="男"/>
    <n v="33"/>
    <n v="3"/>
    <n v="260"/>
    <d v="2022-09-25T00:00:00"/>
    <n v="294"/>
    <s v="低"/>
    <s v="高"/>
    <s v="低"/>
    <x v="1"/>
  </r>
  <r>
    <s v="钱飘茹"/>
    <s v="女"/>
    <n v="29"/>
    <n v="2"/>
    <n v="230"/>
    <d v="2022-11-05T00:00:00"/>
    <n v="253"/>
    <s v="低"/>
    <s v="高"/>
    <s v="低"/>
    <x v="1"/>
  </r>
  <r>
    <s v="路嘉玮"/>
    <s v="男"/>
    <n v="34"/>
    <n v="3"/>
    <n v="612"/>
    <d v="2023-02-22T00:00:00"/>
    <n v="144"/>
    <s v="高"/>
    <s v="高"/>
    <s v="高"/>
    <x v="5"/>
  </r>
  <r>
    <s v="何沫依"/>
    <s v="女"/>
    <n v="31"/>
    <n v="3"/>
    <n v="741"/>
    <d v="2022-07-31T00:00:00"/>
    <n v="350"/>
    <s v="低"/>
    <s v="高"/>
    <s v="高"/>
    <x v="4"/>
  </r>
  <r>
    <s v="俞英策"/>
    <s v="男"/>
    <n v="31"/>
    <n v="2"/>
    <n v="263"/>
    <d v="2022-12-22T00:00:00"/>
    <n v="206"/>
    <s v="高"/>
    <s v="高"/>
    <s v="低"/>
    <x v="0"/>
  </r>
  <r>
    <s v="章熙"/>
    <s v="男"/>
    <n v="36"/>
    <n v="2"/>
    <n v="188"/>
    <d v="2023-03-10T00:00:00"/>
    <n v="128"/>
    <s v="高"/>
    <s v="高"/>
    <s v="低"/>
    <x v="0"/>
  </r>
  <r>
    <s v="邹德"/>
    <s v="男"/>
    <n v="40"/>
    <n v="1"/>
    <n v="861"/>
    <d v="2023-01-23T00:00:00"/>
    <n v="174"/>
    <s v="高"/>
    <s v="低"/>
    <s v="高"/>
    <x v="3"/>
  </r>
  <r>
    <s v="禹万纯"/>
    <s v="男"/>
    <n v="37"/>
    <n v="3"/>
    <n v="771"/>
    <d v="2023-03-04T00:00:00"/>
    <n v="134"/>
    <s v="高"/>
    <s v="高"/>
    <s v="高"/>
    <x v="5"/>
  </r>
  <r>
    <s v="常悦斌"/>
    <s v="男"/>
    <n v="31"/>
    <n v="3"/>
    <n v="720"/>
    <d v="2022-11-30T00:00:00"/>
    <n v="228"/>
    <s v="高"/>
    <s v="高"/>
    <s v="高"/>
    <x v="5"/>
  </r>
  <r>
    <s v="马萱聪"/>
    <s v="男"/>
    <n v="34"/>
    <n v="1"/>
    <n v="378"/>
    <d v="2023-03-08T00:00:00"/>
    <n v="130"/>
    <s v="高"/>
    <s v="低"/>
    <s v="低"/>
    <x v="6"/>
  </r>
  <r>
    <s v="汤香茗"/>
    <s v="女"/>
    <n v="38"/>
    <n v="1"/>
    <n v="795"/>
    <d v="2022-08-01T00:00:00"/>
    <n v="349"/>
    <s v="低"/>
    <s v="低"/>
    <s v="高"/>
    <x v="7"/>
  </r>
  <r>
    <s v="平聪竹"/>
    <s v="男"/>
    <n v="30"/>
    <n v="2"/>
    <n v="568"/>
    <d v="2022-12-06T00:00:00"/>
    <n v="222"/>
    <s v="高"/>
    <s v="高"/>
    <s v="高"/>
    <x v="5"/>
  </r>
  <r>
    <s v="贝克"/>
    <s v="男"/>
    <n v="36"/>
    <n v="2"/>
    <n v="566"/>
    <d v="2023-03-01T00:00:00"/>
    <n v="137"/>
    <s v="高"/>
    <s v="高"/>
    <s v="高"/>
    <x v="5"/>
  </r>
  <r>
    <s v="胡锦"/>
    <s v="男"/>
    <n v="40"/>
    <n v="3"/>
    <n v="442"/>
    <d v="2022-09-09T00:00:00"/>
    <n v="310"/>
    <s v="低"/>
    <s v="高"/>
    <s v="低"/>
    <x v="1"/>
  </r>
  <r>
    <s v="毕文"/>
    <s v="男"/>
    <n v="30"/>
    <n v="2"/>
    <n v="540"/>
    <d v="2023-03-15T00:00:00"/>
    <n v="123"/>
    <s v="高"/>
    <s v="高"/>
    <s v="高"/>
    <x v="5"/>
  </r>
  <r>
    <s v="秦惠伦"/>
    <s v="女"/>
    <n v="40"/>
    <n v="2"/>
    <n v="196"/>
    <d v="2022-08-15T00:00:00"/>
    <n v="335"/>
    <s v="低"/>
    <s v="高"/>
    <s v="低"/>
    <x v="1"/>
  </r>
  <r>
    <s v="昌鹏灵"/>
    <s v="男"/>
    <n v="34"/>
    <n v="1"/>
    <n v="630"/>
    <d v="2023-03-17T00:00:00"/>
    <n v="121"/>
    <s v="高"/>
    <s v="低"/>
    <s v="高"/>
    <x v="3"/>
  </r>
  <r>
    <s v="赵小军"/>
    <s v="男"/>
    <n v="41"/>
    <n v="2"/>
    <n v="708"/>
    <d v="2022-11-20T00:00:00"/>
    <n v="238"/>
    <s v="高"/>
    <s v="高"/>
    <s v="高"/>
    <x v="5"/>
  </r>
  <r>
    <s v="杜琳雪"/>
    <s v="女"/>
    <n v="33"/>
    <n v="2"/>
    <n v="882"/>
    <d v="2022-11-17T00:00:00"/>
    <n v="241"/>
    <s v="高"/>
    <s v="高"/>
    <s v="高"/>
    <x v="5"/>
  </r>
  <r>
    <s v="苏亚宇"/>
    <s v="男"/>
    <n v="37"/>
    <n v="2"/>
    <n v="299"/>
    <d v="2023-02-20T00:00:00"/>
    <n v="146"/>
    <s v="高"/>
    <s v="高"/>
    <s v="低"/>
    <x v="0"/>
  </r>
  <r>
    <s v="伍黛时"/>
    <s v="男"/>
    <n v="42"/>
    <n v="3"/>
    <n v="297"/>
    <d v="2022-09-13T00:00:00"/>
    <n v="306"/>
    <s v="低"/>
    <s v="高"/>
    <s v="低"/>
    <x v="1"/>
  </r>
  <r>
    <s v="齐钊"/>
    <s v="男"/>
    <n v="35"/>
    <n v="2"/>
    <n v="852"/>
    <d v="2022-08-21T00:00:00"/>
    <n v="329"/>
    <s v="低"/>
    <s v="高"/>
    <s v="高"/>
    <x v="4"/>
  </r>
  <r>
    <s v="严楠"/>
    <s v="男"/>
    <n v="38"/>
    <n v="3"/>
    <n v="376"/>
    <d v="2022-09-16T00:00:00"/>
    <n v="303"/>
    <s v="低"/>
    <s v="高"/>
    <s v="低"/>
    <x v="1"/>
  </r>
  <r>
    <s v="郑莹"/>
    <s v="女"/>
    <n v="36"/>
    <n v="1"/>
    <n v="891"/>
    <d v="2023-03-07T00:00:00"/>
    <n v="131"/>
    <s v="高"/>
    <s v="低"/>
    <s v="高"/>
    <x v="3"/>
  </r>
  <r>
    <s v="霍翔"/>
    <s v="男"/>
    <n v="34"/>
    <n v="1"/>
    <n v="293"/>
    <d v="2023-02-22T00:00:00"/>
    <n v="144"/>
    <s v="高"/>
    <s v="低"/>
    <s v="低"/>
    <x v="6"/>
  </r>
  <r>
    <s v="姚育"/>
    <s v="男"/>
    <n v="37"/>
    <n v="3"/>
    <n v="284"/>
    <d v="2022-08-12T00:00:00"/>
    <n v="338"/>
    <s v="低"/>
    <s v="高"/>
    <s v="低"/>
    <x v="1"/>
  </r>
  <r>
    <s v="卢芸柔"/>
    <s v="女"/>
    <n v="31"/>
    <n v="1"/>
    <n v="294"/>
    <d v="2022-11-15T00:00:00"/>
    <n v="243"/>
    <s v="高"/>
    <s v="低"/>
    <s v="低"/>
    <x v="6"/>
  </r>
  <r>
    <s v="高晓欣"/>
    <s v="男"/>
    <n v="30"/>
    <n v="3"/>
    <n v="554"/>
    <d v="2023-03-04T00:00:00"/>
    <n v="134"/>
    <s v="高"/>
    <s v="高"/>
    <s v="高"/>
    <x v="5"/>
  </r>
  <r>
    <s v="贺晶启"/>
    <s v="男"/>
    <n v="30"/>
    <n v="2"/>
    <n v="714"/>
    <d v="2022-08-17T00:00:00"/>
    <n v="333"/>
    <s v="低"/>
    <s v="高"/>
    <s v="高"/>
    <x v="4"/>
  </r>
  <r>
    <s v="于晴亨"/>
    <s v="男"/>
    <n v="31"/>
    <n v="3"/>
    <n v="795"/>
    <d v="2022-09-15T00:00:00"/>
    <n v="304"/>
    <s v="低"/>
    <s v="高"/>
    <s v="高"/>
    <x v="4"/>
  </r>
  <r>
    <s v="岑怡凯"/>
    <s v="男"/>
    <n v="29"/>
    <n v="2"/>
    <n v="468"/>
    <d v="2023-02-14T00:00:00"/>
    <n v="152"/>
    <s v="高"/>
    <s v="高"/>
    <s v="低"/>
    <x v="0"/>
  </r>
  <r>
    <s v="和欣菁"/>
    <s v="女"/>
    <n v="39"/>
    <n v="2"/>
    <n v="462"/>
    <d v="2022-12-05T00:00:00"/>
    <n v="223"/>
    <s v="高"/>
    <s v="高"/>
    <s v="低"/>
    <x v="0"/>
  </r>
  <r>
    <s v="柏淇山"/>
    <s v="男"/>
    <n v="34"/>
    <n v="2"/>
    <n v="251"/>
    <d v="2022-11-13T00:00:00"/>
    <n v="245"/>
    <s v="高"/>
    <s v="高"/>
    <s v="低"/>
    <x v="0"/>
  </r>
  <r>
    <s v="费憧乐"/>
    <s v="女"/>
    <n v="29"/>
    <n v="2"/>
    <n v="518"/>
    <d v="2023-02-28T00:00:00"/>
    <n v="138"/>
    <s v="高"/>
    <s v="高"/>
    <s v="高"/>
    <x v="5"/>
  </r>
  <r>
    <s v="施卿欢"/>
    <s v="男"/>
    <n v="36"/>
    <n v="1"/>
    <n v="801"/>
    <d v="2022-10-08T00:00:00"/>
    <n v="281"/>
    <s v="低"/>
    <s v="低"/>
    <s v="高"/>
    <x v="7"/>
  </r>
  <r>
    <s v="毛艺晨"/>
    <s v="男"/>
    <n v="38"/>
    <n v="2"/>
    <n v="651"/>
    <d v="2022-08-10T00:00:00"/>
    <n v="340"/>
    <s v="低"/>
    <s v="高"/>
    <s v="高"/>
    <x v="4"/>
  </r>
  <r>
    <s v="岑霭嘉"/>
    <s v="男"/>
    <n v="37"/>
    <n v="1"/>
    <n v="228"/>
    <d v="2022-02-19T00:00:00"/>
    <n v="512"/>
    <s v="低"/>
    <s v="低"/>
    <s v="低"/>
    <x v="2"/>
  </r>
  <r>
    <s v="尤美家"/>
    <s v="女"/>
    <n v="40"/>
    <n v="2"/>
    <n v="282"/>
    <d v="2022-09-22T00:00:00"/>
    <n v="297"/>
    <s v="低"/>
    <s v="高"/>
    <s v="低"/>
    <x v="1"/>
  </r>
  <r>
    <s v="谢浩雨"/>
    <s v="男"/>
    <n v="33"/>
    <n v="2"/>
    <n v="774"/>
    <d v="2023-03-11T00:00:00"/>
    <n v="127"/>
    <s v="高"/>
    <s v="高"/>
    <s v="高"/>
    <x v="5"/>
  </r>
  <r>
    <s v="任晨瑾"/>
    <s v="男"/>
    <n v="29"/>
    <n v="2"/>
    <n v="762"/>
    <d v="2022-08-03T00:00:00"/>
    <n v="347"/>
    <s v="低"/>
    <s v="高"/>
    <s v="高"/>
    <x v="4"/>
  </r>
  <r>
    <s v="郭嘉"/>
    <s v="男"/>
    <n v="29"/>
    <n v="1"/>
    <n v="262"/>
    <d v="2022-08-07T00:00:00"/>
    <n v="343"/>
    <s v="低"/>
    <s v="低"/>
    <s v="低"/>
    <x v="2"/>
  </r>
  <r>
    <s v="余君"/>
    <s v="男"/>
    <n v="37"/>
    <n v="2"/>
    <n v="522"/>
    <d v="2023-03-01T00:00:00"/>
    <n v="137"/>
    <s v="高"/>
    <s v="高"/>
    <s v="高"/>
    <x v="5"/>
  </r>
  <r>
    <s v="钱枝"/>
    <s v="男"/>
    <n v="39"/>
    <n v="1"/>
    <n v="241"/>
    <d v="2021-08-17T00:00:00"/>
    <n v="698"/>
    <s v="低"/>
    <s v="低"/>
    <s v="低"/>
    <x v="2"/>
  </r>
  <r>
    <s v="吕立"/>
    <s v="男"/>
    <n v="32"/>
    <n v="1"/>
    <n v="852"/>
    <d v="2023-01-12T00:00:00"/>
    <n v="185"/>
    <s v="高"/>
    <s v="低"/>
    <s v="高"/>
    <x v="3"/>
  </r>
  <r>
    <s v="尹夏爽"/>
    <s v="男"/>
    <n v="41"/>
    <n v="2"/>
    <n v="214"/>
    <d v="2022-09-12T00:00:00"/>
    <n v="307"/>
    <s v="低"/>
    <s v="高"/>
    <s v="低"/>
    <x v="1"/>
  </r>
  <r>
    <s v="季琳君"/>
    <s v="女"/>
    <n v="30"/>
    <n v="2"/>
    <n v="590"/>
    <d v="2023-01-06T00:00:00"/>
    <n v="191"/>
    <s v="高"/>
    <s v="高"/>
    <s v="高"/>
    <x v="5"/>
  </r>
  <r>
    <s v="柏晓晨"/>
    <s v="男"/>
    <n v="40"/>
    <n v="3"/>
    <n v="598"/>
    <d v="2022-10-04T00:00:00"/>
    <n v="285"/>
    <s v="低"/>
    <s v="高"/>
    <s v="高"/>
    <x v="4"/>
  </r>
  <r>
    <s v="席韵文"/>
    <s v="男"/>
    <n v="37"/>
    <n v="1"/>
    <n v="474"/>
    <d v="2022-09-30T00:00:00"/>
    <n v="289"/>
    <s v="低"/>
    <s v="低"/>
    <s v="低"/>
    <x v="2"/>
  </r>
  <r>
    <s v="罗莲姬"/>
    <s v="女"/>
    <n v="36"/>
    <n v="3"/>
    <n v="897"/>
    <d v="2022-11-12T00:00:00"/>
    <n v="246"/>
    <s v="高"/>
    <s v="高"/>
    <s v="高"/>
    <x v="5"/>
  </r>
  <r>
    <s v="葛若雷"/>
    <s v="男"/>
    <n v="31"/>
    <n v="3"/>
    <n v="558"/>
    <d v="2022-08-27T00:00:00"/>
    <n v="323"/>
    <s v="低"/>
    <s v="高"/>
    <s v="高"/>
    <x v="4"/>
  </r>
  <r>
    <s v="汪荷琛"/>
    <s v="女"/>
    <n v="40"/>
    <n v="1"/>
    <n v="540"/>
    <d v="2022-09-30T00:00:00"/>
    <n v="289"/>
    <s v="低"/>
    <s v="低"/>
    <s v="高"/>
    <x v="7"/>
  </r>
  <r>
    <s v="邹鸣"/>
    <s v="男"/>
    <n v="41"/>
    <n v="1"/>
    <n v="544"/>
    <d v="2022-04-29T00:00:00"/>
    <n v="443"/>
    <s v="低"/>
    <s v="低"/>
    <s v="高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E673A2-A94C-4865-AA0B-EF4A08740D88}" name="数据透视表2" cacheId="5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 chartFormat="1">
  <location ref="A3:B12" firstHeaderRow="1" firstDataRow="1" firstDataCol="1"/>
  <pivotFields count="11">
    <pivotField dataField="1" showAll="0"/>
    <pivotField showAll="0"/>
    <pivotField showAll="0"/>
    <pivotField showAll="0"/>
    <pivotField numFmtId="176" showAll="0"/>
    <pivotField numFmtId="14" showAll="0"/>
    <pivotField showAll="0"/>
    <pivotField showAll="0"/>
    <pivotField showAll="0"/>
    <pivotField showAll="0"/>
    <pivotField axis="axisRow" showAll="0" sortType="ascending">
      <items count="9">
        <item x="1"/>
        <item x="6"/>
        <item x="0"/>
        <item x="2"/>
        <item x="4"/>
        <item x="3"/>
        <item x="5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10"/>
  </rowFields>
  <rowItems count="9">
    <i>
      <x v="1"/>
    </i>
    <i>
      <x v="7"/>
    </i>
    <i>
      <x v="3"/>
    </i>
    <i>
      <x v="5"/>
    </i>
    <i>
      <x v="4"/>
    </i>
    <i>
      <x/>
    </i>
    <i>
      <x v="2"/>
    </i>
    <i>
      <x v="6"/>
    </i>
    <i t="grand">
      <x/>
    </i>
  </rowItems>
  <colItems count="1">
    <i/>
  </colItems>
  <dataFields count="1">
    <dataField name="计数项:姓名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BA386-6CE3-4211-A69F-46CD654755E9}">
  <dimension ref="A3:B12"/>
  <sheetViews>
    <sheetView workbookViewId="0">
      <selection activeCell="C20" sqref="C20"/>
    </sheetView>
  </sheetViews>
  <sheetFormatPr defaultRowHeight="14.4"/>
  <cols>
    <col min="1" max="1" width="10.109375" bestFit="1" customWidth="1"/>
    <col min="2" max="2" width="13.5546875" bestFit="1" customWidth="1"/>
  </cols>
  <sheetData>
    <row r="3" spans="1:2">
      <c r="A3" s="12" t="s">
        <v>74</v>
      </c>
      <c r="B3" t="s">
        <v>84</v>
      </c>
    </row>
    <row r="4" spans="1:2">
      <c r="A4" s="13" t="s">
        <v>76</v>
      </c>
      <c r="B4" s="11">
        <v>3</v>
      </c>
    </row>
    <row r="5" spans="1:2">
      <c r="A5" s="13" t="s">
        <v>82</v>
      </c>
      <c r="B5" s="11">
        <v>4</v>
      </c>
    </row>
    <row r="6" spans="1:2">
      <c r="A6" s="13" t="s">
        <v>78</v>
      </c>
      <c r="B6" s="11">
        <v>5</v>
      </c>
    </row>
    <row r="7" spans="1:2">
      <c r="A7" s="13" t="s">
        <v>80</v>
      </c>
      <c r="B7" s="11">
        <v>5</v>
      </c>
    </row>
    <row r="8" spans="1:2">
      <c r="A8" s="13" t="s">
        <v>79</v>
      </c>
      <c r="B8" s="11">
        <v>9</v>
      </c>
    </row>
    <row r="9" spans="1:2">
      <c r="A9" s="13" t="s">
        <v>75</v>
      </c>
      <c r="B9" s="11">
        <v>10</v>
      </c>
    </row>
    <row r="10" spans="1:2">
      <c r="A10" s="13" t="s">
        <v>77</v>
      </c>
      <c r="B10" s="11">
        <v>10</v>
      </c>
    </row>
    <row r="11" spans="1:2">
      <c r="A11" s="13" t="s">
        <v>81</v>
      </c>
      <c r="B11" s="11">
        <v>14</v>
      </c>
    </row>
    <row r="12" spans="1:2">
      <c r="A12" s="13" t="s">
        <v>83</v>
      </c>
      <c r="B12" s="11">
        <v>60</v>
      </c>
    </row>
  </sheetData>
  <phoneticPr fontId="1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2"/>
  <sheetViews>
    <sheetView tabSelected="1" zoomScaleNormal="100" workbookViewId="0">
      <selection activeCell="G2" sqref="G2"/>
    </sheetView>
  </sheetViews>
  <sheetFormatPr defaultColWidth="9" defaultRowHeight="15.6"/>
  <cols>
    <col min="1" max="3" width="14.44140625" style="2" customWidth="1"/>
    <col min="4" max="7" width="16.6640625" style="2" customWidth="1"/>
    <col min="8" max="10" width="9" style="2"/>
    <col min="11" max="11" width="13.88671875" style="2" bestFit="1" customWidth="1"/>
    <col min="12" max="16384" width="9" style="2"/>
  </cols>
  <sheetData>
    <row r="1" spans="1:11" s="1" customFormat="1" ht="25.2" customHeight="1">
      <c r="A1" s="3" t="s">
        <v>51</v>
      </c>
      <c r="B1" s="3" t="s">
        <v>0</v>
      </c>
      <c r="C1" s="3" t="s">
        <v>47</v>
      </c>
      <c r="D1" s="4" t="s">
        <v>48</v>
      </c>
      <c r="E1" s="4" t="s">
        <v>49</v>
      </c>
      <c r="F1" s="4" t="s">
        <v>43</v>
      </c>
      <c r="G1" s="4" t="s">
        <v>50</v>
      </c>
      <c r="H1" s="4" t="s">
        <v>45</v>
      </c>
      <c r="I1" s="4" t="s">
        <v>44</v>
      </c>
      <c r="J1" s="4" t="s">
        <v>46</v>
      </c>
      <c r="K1" s="4" t="s">
        <v>72</v>
      </c>
    </row>
    <row r="2" spans="1:11">
      <c r="A2" s="5" t="s">
        <v>52</v>
      </c>
      <c r="B2" s="5" t="s">
        <v>1</v>
      </c>
      <c r="C2" s="5">
        <v>29</v>
      </c>
      <c r="D2" s="5">
        <v>3</v>
      </c>
      <c r="E2" s="6">
        <v>218</v>
      </c>
      <c r="F2" s="7">
        <v>44892</v>
      </c>
      <c r="G2" s="9">
        <v>231</v>
      </c>
      <c r="H2" s="5" t="str">
        <f t="shared" ref="H2:H33" si="0">IF(G2&gt;$G$62,"低","高")</f>
        <v>高</v>
      </c>
      <c r="I2" s="5" t="str">
        <f t="shared" ref="I2:I33" si="1">IF(D2&gt;=$D$62,"高","低")</f>
        <v>高</v>
      </c>
      <c r="J2" s="5" t="str">
        <f t="shared" ref="J2:J33" si="2">IF(E2&gt;=$E$62,"高","低")</f>
        <v>低</v>
      </c>
      <c r="K2" s="5" t="str">
        <f t="shared" ref="K2:K33" si="3">IF(AND(H2="高",I2="高",J2="高"),"重要价值",IF(AND(H2="低",I2="高",J2="高"),"重要保持",IF(AND(H2="高",I2="低",J2="高"),"重要发展",IF(AND(H2="低",I2="低",J2="高"),"重要挽留",IF(AND(H2="高",I2="高",J2="低"),"一般价值",IF(AND(H2="高",I2="低",J2="低"),"一般发展",IF(AND(H2="低",I2="高",J2="低"),"一般保持","一般挽留")))))))</f>
        <v>一般价值</v>
      </c>
    </row>
    <row r="3" spans="1:11">
      <c r="A3" s="5" t="s">
        <v>3</v>
      </c>
      <c r="B3" s="5" t="s">
        <v>1</v>
      </c>
      <c r="C3" s="5">
        <v>31</v>
      </c>
      <c r="D3" s="5">
        <v>2</v>
      </c>
      <c r="E3" s="6">
        <v>221</v>
      </c>
      <c r="F3" s="7">
        <v>44987</v>
      </c>
      <c r="G3" s="9">
        <v>136</v>
      </c>
      <c r="H3" s="5" t="str">
        <f t="shared" si="0"/>
        <v>高</v>
      </c>
      <c r="I3" s="5" t="str">
        <f t="shared" si="1"/>
        <v>高</v>
      </c>
      <c r="J3" s="5" t="str">
        <f t="shared" si="2"/>
        <v>低</v>
      </c>
      <c r="K3" s="5" t="str">
        <f t="shared" si="3"/>
        <v>一般价值</v>
      </c>
    </row>
    <row r="4" spans="1:11">
      <c r="A4" s="5" t="s">
        <v>4</v>
      </c>
      <c r="B4" s="5" t="s">
        <v>2</v>
      </c>
      <c r="C4" s="5">
        <v>42</v>
      </c>
      <c r="D4" s="5">
        <v>2</v>
      </c>
      <c r="E4" s="6">
        <v>254</v>
      </c>
      <c r="F4" s="7">
        <v>44818</v>
      </c>
      <c r="G4" s="9">
        <v>305</v>
      </c>
      <c r="H4" s="5" t="str">
        <f t="shared" si="0"/>
        <v>低</v>
      </c>
      <c r="I4" s="5" t="str">
        <f t="shared" si="1"/>
        <v>高</v>
      </c>
      <c r="J4" s="5" t="str">
        <f t="shared" si="2"/>
        <v>低</v>
      </c>
      <c r="K4" s="5" t="str">
        <f t="shared" si="3"/>
        <v>一般保持</v>
      </c>
    </row>
    <row r="5" spans="1:11">
      <c r="A5" s="5" t="s">
        <v>69</v>
      </c>
      <c r="B5" s="5" t="s">
        <v>1</v>
      </c>
      <c r="C5" s="5">
        <v>35</v>
      </c>
      <c r="D5" s="5">
        <v>1</v>
      </c>
      <c r="E5" s="6">
        <v>260</v>
      </c>
      <c r="F5" s="7">
        <v>44850</v>
      </c>
      <c r="G5" s="9">
        <v>273</v>
      </c>
      <c r="H5" s="5" t="str">
        <f t="shared" si="0"/>
        <v>低</v>
      </c>
      <c r="I5" s="5" t="str">
        <f t="shared" si="1"/>
        <v>低</v>
      </c>
      <c r="J5" s="5" t="str">
        <f t="shared" si="2"/>
        <v>低</v>
      </c>
      <c r="K5" s="5" t="str">
        <f t="shared" si="3"/>
        <v>一般挽留</v>
      </c>
    </row>
    <row r="6" spans="1:11">
      <c r="A6" s="5" t="s">
        <v>5</v>
      </c>
      <c r="B6" s="5" t="s">
        <v>2</v>
      </c>
      <c r="C6" s="5">
        <v>41</v>
      </c>
      <c r="D6" s="5">
        <v>1</v>
      </c>
      <c r="E6" s="6">
        <v>669</v>
      </c>
      <c r="F6" s="7">
        <v>44982</v>
      </c>
      <c r="G6" s="9">
        <v>141</v>
      </c>
      <c r="H6" s="5" t="str">
        <f t="shared" si="0"/>
        <v>高</v>
      </c>
      <c r="I6" s="5" t="str">
        <f t="shared" si="1"/>
        <v>低</v>
      </c>
      <c r="J6" s="5" t="str">
        <f t="shared" si="2"/>
        <v>高</v>
      </c>
      <c r="K6" s="5" t="str">
        <f t="shared" si="3"/>
        <v>重要发展</v>
      </c>
    </row>
    <row r="7" spans="1:11">
      <c r="A7" s="5" t="s">
        <v>6</v>
      </c>
      <c r="B7" s="5" t="s">
        <v>1</v>
      </c>
      <c r="C7" s="5">
        <v>29</v>
      </c>
      <c r="D7" s="5">
        <v>2</v>
      </c>
      <c r="E7" s="6">
        <v>648</v>
      </c>
      <c r="F7" s="7">
        <v>44771</v>
      </c>
      <c r="G7" s="9">
        <v>352</v>
      </c>
      <c r="H7" s="5" t="str">
        <f t="shared" si="0"/>
        <v>低</v>
      </c>
      <c r="I7" s="5" t="str">
        <f t="shared" si="1"/>
        <v>高</v>
      </c>
      <c r="J7" s="5" t="str">
        <f t="shared" si="2"/>
        <v>高</v>
      </c>
      <c r="K7" s="5" t="str">
        <f t="shared" si="3"/>
        <v>重要保持</v>
      </c>
    </row>
    <row r="8" spans="1:11">
      <c r="A8" s="5" t="s">
        <v>7</v>
      </c>
      <c r="B8" s="5" t="s">
        <v>2</v>
      </c>
      <c r="C8" s="5">
        <v>37</v>
      </c>
      <c r="D8" s="5">
        <v>3</v>
      </c>
      <c r="E8" s="6">
        <v>183</v>
      </c>
      <c r="F8" s="7">
        <v>44872</v>
      </c>
      <c r="G8" s="9">
        <v>251</v>
      </c>
      <c r="H8" s="5" t="str">
        <f t="shared" si="0"/>
        <v>高</v>
      </c>
      <c r="I8" s="5" t="str">
        <f t="shared" si="1"/>
        <v>高</v>
      </c>
      <c r="J8" s="5" t="str">
        <f t="shared" si="2"/>
        <v>低</v>
      </c>
      <c r="K8" s="5" t="str">
        <f t="shared" si="3"/>
        <v>一般价值</v>
      </c>
    </row>
    <row r="9" spans="1:11">
      <c r="A9" s="5" t="s">
        <v>60</v>
      </c>
      <c r="B9" s="5" t="s">
        <v>1</v>
      </c>
      <c r="C9" s="5">
        <v>36</v>
      </c>
      <c r="D9" s="5">
        <v>2</v>
      </c>
      <c r="E9" s="6">
        <v>432</v>
      </c>
      <c r="F9" s="7">
        <v>44926</v>
      </c>
      <c r="G9" s="9">
        <v>197</v>
      </c>
      <c r="H9" s="5" t="str">
        <f t="shared" si="0"/>
        <v>高</v>
      </c>
      <c r="I9" s="5" t="str">
        <f t="shared" si="1"/>
        <v>高</v>
      </c>
      <c r="J9" s="5" t="str">
        <f t="shared" si="2"/>
        <v>低</v>
      </c>
      <c r="K9" s="5" t="str">
        <f t="shared" si="3"/>
        <v>一般价值</v>
      </c>
    </row>
    <row r="10" spans="1:11">
      <c r="A10" s="5" t="s">
        <v>53</v>
      </c>
      <c r="B10" s="5" t="s">
        <v>1</v>
      </c>
      <c r="C10" s="5">
        <v>33</v>
      </c>
      <c r="D10" s="5">
        <v>3</v>
      </c>
      <c r="E10" s="6">
        <v>260</v>
      </c>
      <c r="F10" s="7">
        <v>44829</v>
      </c>
      <c r="G10" s="9">
        <v>294</v>
      </c>
      <c r="H10" s="5" t="str">
        <f t="shared" si="0"/>
        <v>低</v>
      </c>
      <c r="I10" s="5" t="str">
        <f t="shared" si="1"/>
        <v>高</v>
      </c>
      <c r="J10" s="5" t="str">
        <f t="shared" si="2"/>
        <v>低</v>
      </c>
      <c r="K10" s="5" t="str">
        <f t="shared" si="3"/>
        <v>一般保持</v>
      </c>
    </row>
    <row r="11" spans="1:11">
      <c r="A11" s="5" t="s">
        <v>8</v>
      </c>
      <c r="B11" s="5" t="s">
        <v>2</v>
      </c>
      <c r="C11" s="5">
        <v>29</v>
      </c>
      <c r="D11" s="5">
        <v>2</v>
      </c>
      <c r="E11" s="6">
        <v>230</v>
      </c>
      <c r="F11" s="7">
        <v>44870</v>
      </c>
      <c r="G11" s="9">
        <v>253</v>
      </c>
      <c r="H11" s="5" t="str">
        <f t="shared" si="0"/>
        <v>低</v>
      </c>
      <c r="I11" s="5" t="str">
        <f t="shared" si="1"/>
        <v>高</v>
      </c>
      <c r="J11" s="5" t="str">
        <f t="shared" si="2"/>
        <v>低</v>
      </c>
      <c r="K11" s="5" t="str">
        <f t="shared" si="3"/>
        <v>一般保持</v>
      </c>
    </row>
    <row r="12" spans="1:11">
      <c r="A12" s="5" t="s">
        <v>54</v>
      </c>
      <c r="B12" s="5" t="s">
        <v>1</v>
      </c>
      <c r="C12" s="5">
        <v>34</v>
      </c>
      <c r="D12" s="5">
        <v>3</v>
      </c>
      <c r="E12" s="6">
        <v>612</v>
      </c>
      <c r="F12" s="7">
        <v>44979</v>
      </c>
      <c r="G12" s="9">
        <v>144</v>
      </c>
      <c r="H12" s="5" t="str">
        <f t="shared" si="0"/>
        <v>高</v>
      </c>
      <c r="I12" s="5" t="str">
        <f t="shared" si="1"/>
        <v>高</v>
      </c>
      <c r="J12" s="5" t="str">
        <f t="shared" si="2"/>
        <v>高</v>
      </c>
      <c r="K12" s="5" t="str">
        <f t="shared" si="3"/>
        <v>重要价值</v>
      </c>
    </row>
    <row r="13" spans="1:11">
      <c r="A13" s="5" t="s">
        <v>9</v>
      </c>
      <c r="B13" s="5" t="s">
        <v>2</v>
      </c>
      <c r="C13" s="5">
        <v>31</v>
      </c>
      <c r="D13" s="5">
        <v>3</v>
      </c>
      <c r="E13" s="6">
        <v>741</v>
      </c>
      <c r="F13" s="7">
        <v>44773</v>
      </c>
      <c r="G13" s="9">
        <v>350</v>
      </c>
      <c r="H13" s="5" t="str">
        <f t="shared" si="0"/>
        <v>低</v>
      </c>
      <c r="I13" s="5" t="str">
        <f t="shared" si="1"/>
        <v>高</v>
      </c>
      <c r="J13" s="5" t="str">
        <f t="shared" si="2"/>
        <v>高</v>
      </c>
      <c r="K13" s="5" t="str">
        <f t="shared" si="3"/>
        <v>重要保持</v>
      </c>
    </row>
    <row r="14" spans="1:11">
      <c r="A14" s="5" t="s">
        <v>61</v>
      </c>
      <c r="B14" s="5" t="s">
        <v>1</v>
      </c>
      <c r="C14" s="5">
        <v>31</v>
      </c>
      <c r="D14" s="5">
        <v>2</v>
      </c>
      <c r="E14" s="6">
        <v>263</v>
      </c>
      <c r="F14" s="7">
        <v>44917</v>
      </c>
      <c r="G14" s="9">
        <v>206</v>
      </c>
      <c r="H14" s="5" t="str">
        <f t="shared" si="0"/>
        <v>高</v>
      </c>
      <c r="I14" s="5" t="str">
        <f t="shared" si="1"/>
        <v>高</v>
      </c>
      <c r="J14" s="5" t="str">
        <f t="shared" si="2"/>
        <v>低</v>
      </c>
      <c r="K14" s="5" t="str">
        <f t="shared" si="3"/>
        <v>一般价值</v>
      </c>
    </row>
    <row r="15" spans="1:11">
      <c r="A15" s="5" t="s">
        <v>62</v>
      </c>
      <c r="B15" s="5" t="s">
        <v>1</v>
      </c>
      <c r="C15" s="5">
        <v>36</v>
      </c>
      <c r="D15" s="5">
        <v>2</v>
      </c>
      <c r="E15" s="6">
        <v>188</v>
      </c>
      <c r="F15" s="7">
        <v>44995</v>
      </c>
      <c r="G15" s="9">
        <v>128</v>
      </c>
      <c r="H15" s="5" t="str">
        <f t="shared" si="0"/>
        <v>高</v>
      </c>
      <c r="I15" s="5" t="str">
        <f t="shared" si="1"/>
        <v>高</v>
      </c>
      <c r="J15" s="5" t="str">
        <f t="shared" si="2"/>
        <v>低</v>
      </c>
      <c r="K15" s="5" t="str">
        <f t="shared" si="3"/>
        <v>一般价值</v>
      </c>
    </row>
    <row r="16" spans="1:11">
      <c r="A16" s="5" t="s">
        <v>10</v>
      </c>
      <c r="B16" s="5" t="s">
        <v>1</v>
      </c>
      <c r="C16" s="5">
        <v>40</v>
      </c>
      <c r="D16" s="5">
        <v>1</v>
      </c>
      <c r="E16" s="6">
        <v>861</v>
      </c>
      <c r="F16" s="7">
        <v>44949</v>
      </c>
      <c r="G16" s="9">
        <v>174</v>
      </c>
      <c r="H16" s="5" t="str">
        <f t="shared" si="0"/>
        <v>高</v>
      </c>
      <c r="I16" s="5" t="str">
        <f t="shared" si="1"/>
        <v>低</v>
      </c>
      <c r="J16" s="5" t="str">
        <f t="shared" si="2"/>
        <v>高</v>
      </c>
      <c r="K16" s="5" t="str">
        <f t="shared" si="3"/>
        <v>重要发展</v>
      </c>
    </row>
    <row r="17" spans="1:11">
      <c r="A17" s="5" t="s">
        <v>55</v>
      </c>
      <c r="B17" s="5" t="s">
        <v>1</v>
      </c>
      <c r="C17" s="5">
        <v>37</v>
      </c>
      <c r="D17" s="5">
        <v>3</v>
      </c>
      <c r="E17" s="6">
        <v>771</v>
      </c>
      <c r="F17" s="7">
        <v>44989</v>
      </c>
      <c r="G17" s="9">
        <v>134</v>
      </c>
      <c r="H17" s="5" t="str">
        <f t="shared" si="0"/>
        <v>高</v>
      </c>
      <c r="I17" s="5" t="str">
        <f t="shared" si="1"/>
        <v>高</v>
      </c>
      <c r="J17" s="5" t="str">
        <f t="shared" si="2"/>
        <v>高</v>
      </c>
      <c r="K17" s="5" t="str">
        <f t="shared" si="3"/>
        <v>重要价值</v>
      </c>
    </row>
    <row r="18" spans="1:11">
      <c r="A18" s="5" t="s">
        <v>11</v>
      </c>
      <c r="B18" s="5" t="s">
        <v>1</v>
      </c>
      <c r="C18" s="5">
        <v>31</v>
      </c>
      <c r="D18" s="5">
        <v>3</v>
      </c>
      <c r="E18" s="6">
        <v>720</v>
      </c>
      <c r="F18" s="7">
        <v>44895</v>
      </c>
      <c r="G18" s="9">
        <v>228</v>
      </c>
      <c r="H18" s="5" t="str">
        <f t="shared" si="0"/>
        <v>高</v>
      </c>
      <c r="I18" s="5" t="str">
        <f t="shared" si="1"/>
        <v>高</v>
      </c>
      <c r="J18" s="5" t="str">
        <f t="shared" si="2"/>
        <v>高</v>
      </c>
      <c r="K18" s="5" t="str">
        <f t="shared" si="3"/>
        <v>重要价值</v>
      </c>
    </row>
    <row r="19" spans="1:11">
      <c r="A19" s="5" t="s">
        <v>12</v>
      </c>
      <c r="B19" s="5" t="s">
        <v>1</v>
      </c>
      <c r="C19" s="5">
        <v>34</v>
      </c>
      <c r="D19" s="5">
        <v>1</v>
      </c>
      <c r="E19" s="6">
        <v>378</v>
      </c>
      <c r="F19" s="7">
        <v>44993</v>
      </c>
      <c r="G19" s="9">
        <v>130</v>
      </c>
      <c r="H19" s="5" t="str">
        <f t="shared" si="0"/>
        <v>高</v>
      </c>
      <c r="I19" s="5" t="str">
        <f t="shared" si="1"/>
        <v>低</v>
      </c>
      <c r="J19" s="5" t="str">
        <f t="shared" si="2"/>
        <v>低</v>
      </c>
      <c r="K19" s="5" t="str">
        <f t="shared" si="3"/>
        <v>一般发展</v>
      </c>
    </row>
    <row r="20" spans="1:11">
      <c r="A20" s="5" t="s">
        <v>13</v>
      </c>
      <c r="B20" s="5" t="s">
        <v>2</v>
      </c>
      <c r="C20" s="5">
        <v>38</v>
      </c>
      <c r="D20" s="5">
        <v>1</v>
      </c>
      <c r="E20" s="6">
        <v>795</v>
      </c>
      <c r="F20" s="7">
        <v>44774</v>
      </c>
      <c r="G20" s="9">
        <v>349</v>
      </c>
      <c r="H20" s="5" t="str">
        <f t="shared" si="0"/>
        <v>低</v>
      </c>
      <c r="I20" s="5" t="str">
        <f t="shared" si="1"/>
        <v>低</v>
      </c>
      <c r="J20" s="5" t="str">
        <f t="shared" si="2"/>
        <v>高</v>
      </c>
      <c r="K20" s="5" t="str">
        <f t="shared" si="3"/>
        <v>重要挽留</v>
      </c>
    </row>
    <row r="21" spans="1:11">
      <c r="A21" s="5" t="s">
        <v>14</v>
      </c>
      <c r="B21" s="5" t="s">
        <v>1</v>
      </c>
      <c r="C21" s="5">
        <v>30</v>
      </c>
      <c r="D21" s="5">
        <v>2</v>
      </c>
      <c r="E21" s="6">
        <v>568</v>
      </c>
      <c r="F21" s="7">
        <v>44901</v>
      </c>
      <c r="G21" s="9">
        <v>222</v>
      </c>
      <c r="H21" s="5" t="str">
        <f t="shared" si="0"/>
        <v>高</v>
      </c>
      <c r="I21" s="5" t="str">
        <f t="shared" si="1"/>
        <v>高</v>
      </c>
      <c r="J21" s="5" t="str">
        <f t="shared" si="2"/>
        <v>高</v>
      </c>
      <c r="K21" s="5" t="str">
        <f t="shared" si="3"/>
        <v>重要价值</v>
      </c>
    </row>
    <row r="22" spans="1:11">
      <c r="A22" s="5" t="s">
        <v>15</v>
      </c>
      <c r="B22" s="5" t="s">
        <v>1</v>
      </c>
      <c r="C22" s="5">
        <v>36</v>
      </c>
      <c r="D22" s="5">
        <v>2</v>
      </c>
      <c r="E22" s="6">
        <v>566</v>
      </c>
      <c r="F22" s="7">
        <v>44986</v>
      </c>
      <c r="G22" s="9">
        <v>137</v>
      </c>
      <c r="H22" s="5" t="str">
        <f t="shared" si="0"/>
        <v>高</v>
      </c>
      <c r="I22" s="5" t="str">
        <f t="shared" si="1"/>
        <v>高</v>
      </c>
      <c r="J22" s="5" t="str">
        <f t="shared" si="2"/>
        <v>高</v>
      </c>
      <c r="K22" s="5" t="str">
        <f t="shared" si="3"/>
        <v>重要价值</v>
      </c>
    </row>
    <row r="23" spans="1:11">
      <c r="A23" s="5" t="s">
        <v>16</v>
      </c>
      <c r="B23" s="5" t="s">
        <v>1</v>
      </c>
      <c r="C23" s="5">
        <v>40</v>
      </c>
      <c r="D23" s="5">
        <v>3</v>
      </c>
      <c r="E23" s="6">
        <v>442</v>
      </c>
      <c r="F23" s="7">
        <v>44813</v>
      </c>
      <c r="G23" s="9">
        <v>310</v>
      </c>
      <c r="H23" s="5" t="str">
        <f t="shared" si="0"/>
        <v>低</v>
      </c>
      <c r="I23" s="5" t="str">
        <f t="shared" si="1"/>
        <v>高</v>
      </c>
      <c r="J23" s="5" t="str">
        <f t="shared" si="2"/>
        <v>低</v>
      </c>
      <c r="K23" s="5" t="str">
        <f t="shared" si="3"/>
        <v>一般保持</v>
      </c>
    </row>
    <row r="24" spans="1:11">
      <c r="A24" s="5" t="s">
        <v>17</v>
      </c>
      <c r="B24" s="5" t="s">
        <v>1</v>
      </c>
      <c r="C24" s="5">
        <v>30</v>
      </c>
      <c r="D24" s="5">
        <v>2</v>
      </c>
      <c r="E24" s="6">
        <v>540</v>
      </c>
      <c r="F24" s="7">
        <v>45000</v>
      </c>
      <c r="G24" s="9">
        <v>123</v>
      </c>
      <c r="H24" s="5" t="str">
        <f t="shared" si="0"/>
        <v>高</v>
      </c>
      <c r="I24" s="5" t="str">
        <f t="shared" si="1"/>
        <v>高</v>
      </c>
      <c r="J24" s="5" t="str">
        <f t="shared" si="2"/>
        <v>高</v>
      </c>
      <c r="K24" s="5" t="str">
        <f t="shared" si="3"/>
        <v>重要价值</v>
      </c>
    </row>
    <row r="25" spans="1:11">
      <c r="A25" s="5" t="s">
        <v>18</v>
      </c>
      <c r="B25" s="5" t="s">
        <v>2</v>
      </c>
      <c r="C25" s="5">
        <v>40</v>
      </c>
      <c r="D25" s="5">
        <v>2</v>
      </c>
      <c r="E25" s="6">
        <v>196</v>
      </c>
      <c r="F25" s="7">
        <v>44788</v>
      </c>
      <c r="G25" s="9">
        <v>335</v>
      </c>
      <c r="H25" s="5" t="str">
        <f t="shared" si="0"/>
        <v>低</v>
      </c>
      <c r="I25" s="5" t="str">
        <f t="shared" si="1"/>
        <v>高</v>
      </c>
      <c r="J25" s="5" t="str">
        <f t="shared" si="2"/>
        <v>低</v>
      </c>
      <c r="K25" s="5" t="str">
        <f t="shared" si="3"/>
        <v>一般保持</v>
      </c>
    </row>
    <row r="26" spans="1:11">
      <c r="A26" s="5" t="s">
        <v>19</v>
      </c>
      <c r="B26" s="5" t="s">
        <v>1</v>
      </c>
      <c r="C26" s="5">
        <v>34</v>
      </c>
      <c r="D26" s="5">
        <v>1</v>
      </c>
      <c r="E26" s="6">
        <v>630</v>
      </c>
      <c r="F26" s="7">
        <v>45002</v>
      </c>
      <c r="G26" s="9">
        <v>121</v>
      </c>
      <c r="H26" s="5" t="str">
        <f t="shared" si="0"/>
        <v>高</v>
      </c>
      <c r="I26" s="5" t="str">
        <f t="shared" si="1"/>
        <v>低</v>
      </c>
      <c r="J26" s="5" t="str">
        <f t="shared" si="2"/>
        <v>高</v>
      </c>
      <c r="K26" s="5" t="str">
        <f t="shared" si="3"/>
        <v>重要发展</v>
      </c>
    </row>
    <row r="27" spans="1:11">
      <c r="A27" s="5" t="s">
        <v>63</v>
      </c>
      <c r="B27" s="5" t="s">
        <v>1</v>
      </c>
      <c r="C27" s="5">
        <v>41</v>
      </c>
      <c r="D27" s="5">
        <v>2</v>
      </c>
      <c r="E27" s="6">
        <v>708</v>
      </c>
      <c r="F27" s="7">
        <v>44885</v>
      </c>
      <c r="G27" s="9">
        <v>238</v>
      </c>
      <c r="H27" s="5" t="str">
        <f t="shared" si="0"/>
        <v>高</v>
      </c>
      <c r="I27" s="5" t="str">
        <f t="shared" si="1"/>
        <v>高</v>
      </c>
      <c r="J27" s="5" t="str">
        <f t="shared" si="2"/>
        <v>高</v>
      </c>
      <c r="K27" s="5" t="str">
        <f t="shared" si="3"/>
        <v>重要价值</v>
      </c>
    </row>
    <row r="28" spans="1:11">
      <c r="A28" s="5" t="s">
        <v>20</v>
      </c>
      <c r="B28" s="5" t="s">
        <v>2</v>
      </c>
      <c r="C28" s="5">
        <v>33</v>
      </c>
      <c r="D28" s="5">
        <v>2</v>
      </c>
      <c r="E28" s="6">
        <v>882</v>
      </c>
      <c r="F28" s="7">
        <v>44882</v>
      </c>
      <c r="G28" s="9">
        <v>241</v>
      </c>
      <c r="H28" s="5" t="str">
        <f t="shared" si="0"/>
        <v>高</v>
      </c>
      <c r="I28" s="5" t="str">
        <f t="shared" si="1"/>
        <v>高</v>
      </c>
      <c r="J28" s="5" t="str">
        <f t="shared" si="2"/>
        <v>高</v>
      </c>
      <c r="K28" s="5" t="str">
        <f t="shared" si="3"/>
        <v>重要价值</v>
      </c>
    </row>
    <row r="29" spans="1:11">
      <c r="A29" s="5" t="s">
        <v>64</v>
      </c>
      <c r="B29" s="5" t="s">
        <v>1</v>
      </c>
      <c r="C29" s="5">
        <v>37</v>
      </c>
      <c r="D29" s="5">
        <v>2</v>
      </c>
      <c r="E29" s="6">
        <v>299</v>
      </c>
      <c r="F29" s="7">
        <v>44977</v>
      </c>
      <c r="G29" s="9">
        <v>146</v>
      </c>
      <c r="H29" s="5" t="str">
        <f t="shared" si="0"/>
        <v>高</v>
      </c>
      <c r="I29" s="5" t="str">
        <f t="shared" si="1"/>
        <v>高</v>
      </c>
      <c r="J29" s="5" t="str">
        <f t="shared" si="2"/>
        <v>低</v>
      </c>
      <c r="K29" s="5" t="str">
        <f t="shared" si="3"/>
        <v>一般价值</v>
      </c>
    </row>
    <row r="30" spans="1:11">
      <c r="A30" s="5" t="s">
        <v>56</v>
      </c>
      <c r="B30" s="5" t="s">
        <v>1</v>
      </c>
      <c r="C30" s="5">
        <v>42</v>
      </c>
      <c r="D30" s="5">
        <v>3</v>
      </c>
      <c r="E30" s="6">
        <v>297</v>
      </c>
      <c r="F30" s="7">
        <v>44817</v>
      </c>
      <c r="G30" s="9">
        <v>306</v>
      </c>
      <c r="H30" s="5" t="str">
        <f t="shared" si="0"/>
        <v>低</v>
      </c>
      <c r="I30" s="5" t="str">
        <f t="shared" si="1"/>
        <v>高</v>
      </c>
      <c r="J30" s="5" t="str">
        <f t="shared" si="2"/>
        <v>低</v>
      </c>
      <c r="K30" s="5" t="str">
        <f t="shared" si="3"/>
        <v>一般保持</v>
      </c>
    </row>
    <row r="31" spans="1:11">
      <c r="A31" s="5" t="s">
        <v>65</v>
      </c>
      <c r="B31" s="5" t="s">
        <v>1</v>
      </c>
      <c r="C31" s="5">
        <v>35</v>
      </c>
      <c r="D31" s="5">
        <v>2</v>
      </c>
      <c r="E31" s="6">
        <v>852</v>
      </c>
      <c r="F31" s="7">
        <v>44794</v>
      </c>
      <c r="G31" s="9">
        <v>329</v>
      </c>
      <c r="H31" s="5" t="str">
        <f t="shared" si="0"/>
        <v>低</v>
      </c>
      <c r="I31" s="5" t="str">
        <f t="shared" si="1"/>
        <v>高</v>
      </c>
      <c r="J31" s="5" t="str">
        <f t="shared" si="2"/>
        <v>高</v>
      </c>
      <c r="K31" s="5" t="str">
        <f t="shared" si="3"/>
        <v>重要保持</v>
      </c>
    </row>
    <row r="32" spans="1:11">
      <c r="A32" s="5" t="s">
        <v>57</v>
      </c>
      <c r="B32" s="5" t="s">
        <v>1</v>
      </c>
      <c r="C32" s="5">
        <v>38</v>
      </c>
      <c r="D32" s="5">
        <v>3</v>
      </c>
      <c r="E32" s="6">
        <v>376</v>
      </c>
      <c r="F32" s="7">
        <v>44820</v>
      </c>
      <c r="G32" s="9">
        <v>303</v>
      </c>
      <c r="H32" s="5" t="str">
        <f t="shared" si="0"/>
        <v>低</v>
      </c>
      <c r="I32" s="5" t="str">
        <f t="shared" si="1"/>
        <v>高</v>
      </c>
      <c r="J32" s="5" t="str">
        <f t="shared" si="2"/>
        <v>低</v>
      </c>
      <c r="K32" s="5" t="str">
        <f t="shared" si="3"/>
        <v>一般保持</v>
      </c>
    </row>
    <row r="33" spans="1:11">
      <c r="A33" s="5" t="s">
        <v>21</v>
      </c>
      <c r="B33" s="5" t="s">
        <v>2</v>
      </c>
      <c r="C33" s="5">
        <v>36</v>
      </c>
      <c r="D33" s="5">
        <v>1</v>
      </c>
      <c r="E33" s="6">
        <v>891</v>
      </c>
      <c r="F33" s="7">
        <v>44992</v>
      </c>
      <c r="G33" s="9">
        <v>131</v>
      </c>
      <c r="H33" s="5" t="str">
        <f t="shared" si="0"/>
        <v>高</v>
      </c>
      <c r="I33" s="5" t="str">
        <f t="shared" si="1"/>
        <v>低</v>
      </c>
      <c r="J33" s="5" t="str">
        <f t="shared" si="2"/>
        <v>高</v>
      </c>
      <c r="K33" s="5" t="str">
        <f t="shared" si="3"/>
        <v>重要发展</v>
      </c>
    </row>
    <row r="34" spans="1:11">
      <c r="A34" s="5" t="s">
        <v>22</v>
      </c>
      <c r="B34" s="5" t="s">
        <v>1</v>
      </c>
      <c r="C34" s="5">
        <v>34</v>
      </c>
      <c r="D34" s="5">
        <v>1</v>
      </c>
      <c r="E34" s="6">
        <v>293</v>
      </c>
      <c r="F34" s="7">
        <v>44979</v>
      </c>
      <c r="G34" s="9">
        <v>144</v>
      </c>
      <c r="H34" s="5" t="str">
        <f t="shared" ref="H34:H61" si="4">IF(G34&gt;$G$62,"低","高")</f>
        <v>高</v>
      </c>
      <c r="I34" s="5" t="str">
        <f t="shared" ref="I34:I61" si="5">IF(D34&gt;=$D$62,"高","低")</f>
        <v>低</v>
      </c>
      <c r="J34" s="5" t="str">
        <f t="shared" ref="J34:J61" si="6">IF(E34&gt;=$E$62,"高","低")</f>
        <v>低</v>
      </c>
      <c r="K34" s="5" t="str">
        <f t="shared" ref="K34:K61" si="7">IF(AND(H34="高",I34="高",J34="高"),"重要价值",IF(AND(H34="低",I34="高",J34="高"),"重要保持",IF(AND(H34="高",I34="低",J34="高"),"重要发展",IF(AND(H34="低",I34="低",J34="高"),"重要挽留",IF(AND(H34="高",I34="高",J34="低"),"一般价值",IF(AND(H34="高",I34="低",J34="低"),"一般发展",IF(AND(H34="低",I34="高",J34="低"),"一般保持","一般挽留")))))))</f>
        <v>一般发展</v>
      </c>
    </row>
    <row r="35" spans="1:11">
      <c r="A35" s="5" t="s">
        <v>23</v>
      </c>
      <c r="B35" s="5" t="s">
        <v>1</v>
      </c>
      <c r="C35" s="5">
        <v>37</v>
      </c>
      <c r="D35" s="5">
        <v>3</v>
      </c>
      <c r="E35" s="6">
        <v>284</v>
      </c>
      <c r="F35" s="7">
        <v>44785</v>
      </c>
      <c r="G35" s="9">
        <v>338</v>
      </c>
      <c r="H35" s="5" t="str">
        <f t="shared" si="4"/>
        <v>低</v>
      </c>
      <c r="I35" s="5" t="str">
        <f t="shared" si="5"/>
        <v>高</v>
      </c>
      <c r="J35" s="5" t="str">
        <f t="shared" si="6"/>
        <v>低</v>
      </c>
      <c r="K35" s="5" t="str">
        <f t="shared" si="7"/>
        <v>一般保持</v>
      </c>
    </row>
    <row r="36" spans="1:11">
      <c r="A36" s="5" t="s">
        <v>24</v>
      </c>
      <c r="B36" s="5" t="s">
        <v>2</v>
      </c>
      <c r="C36" s="5">
        <v>31</v>
      </c>
      <c r="D36" s="5">
        <v>1</v>
      </c>
      <c r="E36" s="6">
        <v>294</v>
      </c>
      <c r="F36" s="7">
        <v>44880</v>
      </c>
      <c r="G36" s="9">
        <v>243</v>
      </c>
      <c r="H36" s="5" t="str">
        <f t="shared" si="4"/>
        <v>高</v>
      </c>
      <c r="I36" s="5" t="str">
        <f t="shared" si="5"/>
        <v>低</v>
      </c>
      <c r="J36" s="5" t="str">
        <f t="shared" si="6"/>
        <v>低</v>
      </c>
      <c r="K36" s="5" t="str">
        <f t="shared" si="7"/>
        <v>一般发展</v>
      </c>
    </row>
    <row r="37" spans="1:11">
      <c r="A37" s="5" t="s">
        <v>25</v>
      </c>
      <c r="B37" s="5" t="s">
        <v>1</v>
      </c>
      <c r="C37" s="5">
        <v>30</v>
      </c>
      <c r="D37" s="5">
        <v>3</v>
      </c>
      <c r="E37" s="6">
        <v>554</v>
      </c>
      <c r="F37" s="7">
        <v>44989</v>
      </c>
      <c r="G37" s="9">
        <v>134</v>
      </c>
      <c r="H37" s="5" t="str">
        <f t="shared" si="4"/>
        <v>高</v>
      </c>
      <c r="I37" s="5" t="str">
        <f t="shared" si="5"/>
        <v>高</v>
      </c>
      <c r="J37" s="5" t="str">
        <f t="shared" si="6"/>
        <v>高</v>
      </c>
      <c r="K37" s="5" t="str">
        <f t="shared" si="7"/>
        <v>重要价值</v>
      </c>
    </row>
    <row r="38" spans="1:11">
      <c r="A38" s="5" t="s">
        <v>26</v>
      </c>
      <c r="B38" s="5" t="s">
        <v>1</v>
      </c>
      <c r="C38" s="5">
        <v>30</v>
      </c>
      <c r="D38" s="5">
        <v>2</v>
      </c>
      <c r="E38" s="6">
        <v>714</v>
      </c>
      <c r="F38" s="7">
        <v>44790</v>
      </c>
      <c r="G38" s="9">
        <v>333</v>
      </c>
      <c r="H38" s="5" t="str">
        <f t="shared" si="4"/>
        <v>低</v>
      </c>
      <c r="I38" s="5" t="str">
        <f t="shared" si="5"/>
        <v>高</v>
      </c>
      <c r="J38" s="5" t="str">
        <f t="shared" si="6"/>
        <v>高</v>
      </c>
      <c r="K38" s="5" t="str">
        <f t="shared" si="7"/>
        <v>重要保持</v>
      </c>
    </row>
    <row r="39" spans="1:11">
      <c r="A39" s="5" t="s">
        <v>27</v>
      </c>
      <c r="B39" s="5" t="s">
        <v>1</v>
      </c>
      <c r="C39" s="5">
        <v>31</v>
      </c>
      <c r="D39" s="5">
        <v>3</v>
      </c>
      <c r="E39" s="6">
        <v>795</v>
      </c>
      <c r="F39" s="7">
        <v>44819</v>
      </c>
      <c r="G39" s="9">
        <v>304</v>
      </c>
      <c r="H39" s="5" t="str">
        <f t="shared" si="4"/>
        <v>低</v>
      </c>
      <c r="I39" s="5" t="str">
        <f t="shared" si="5"/>
        <v>高</v>
      </c>
      <c r="J39" s="5" t="str">
        <f t="shared" si="6"/>
        <v>高</v>
      </c>
      <c r="K39" s="5" t="str">
        <f t="shared" si="7"/>
        <v>重要保持</v>
      </c>
    </row>
    <row r="40" spans="1:11">
      <c r="A40" s="5" t="s">
        <v>66</v>
      </c>
      <c r="B40" s="5" t="s">
        <v>1</v>
      </c>
      <c r="C40" s="5">
        <v>29</v>
      </c>
      <c r="D40" s="5">
        <v>2</v>
      </c>
      <c r="E40" s="6">
        <v>468</v>
      </c>
      <c r="F40" s="7">
        <v>44971</v>
      </c>
      <c r="G40" s="9">
        <v>152</v>
      </c>
      <c r="H40" s="5" t="str">
        <f t="shared" si="4"/>
        <v>高</v>
      </c>
      <c r="I40" s="5" t="str">
        <f t="shared" si="5"/>
        <v>高</v>
      </c>
      <c r="J40" s="5" t="str">
        <f t="shared" si="6"/>
        <v>低</v>
      </c>
      <c r="K40" s="5" t="str">
        <f t="shared" si="7"/>
        <v>一般价值</v>
      </c>
    </row>
    <row r="41" spans="1:11">
      <c r="A41" s="5" t="s">
        <v>28</v>
      </c>
      <c r="B41" s="5" t="s">
        <v>2</v>
      </c>
      <c r="C41" s="5">
        <v>39</v>
      </c>
      <c r="D41" s="5">
        <v>2</v>
      </c>
      <c r="E41" s="6">
        <v>462</v>
      </c>
      <c r="F41" s="7">
        <v>44900</v>
      </c>
      <c r="G41" s="9">
        <v>223</v>
      </c>
      <c r="H41" s="5" t="str">
        <f t="shared" si="4"/>
        <v>高</v>
      </c>
      <c r="I41" s="5" t="str">
        <f t="shared" si="5"/>
        <v>高</v>
      </c>
      <c r="J41" s="5" t="str">
        <f t="shared" si="6"/>
        <v>低</v>
      </c>
      <c r="K41" s="5" t="str">
        <f t="shared" si="7"/>
        <v>一般价值</v>
      </c>
    </row>
    <row r="42" spans="1:11">
      <c r="A42" s="5" t="s">
        <v>67</v>
      </c>
      <c r="B42" s="5" t="s">
        <v>1</v>
      </c>
      <c r="C42" s="5">
        <v>34</v>
      </c>
      <c r="D42" s="5">
        <v>2</v>
      </c>
      <c r="E42" s="6">
        <v>251</v>
      </c>
      <c r="F42" s="7">
        <v>44878</v>
      </c>
      <c r="G42" s="9">
        <v>245</v>
      </c>
      <c r="H42" s="5" t="str">
        <f t="shared" si="4"/>
        <v>高</v>
      </c>
      <c r="I42" s="5" t="str">
        <f t="shared" si="5"/>
        <v>高</v>
      </c>
      <c r="J42" s="5" t="str">
        <f t="shared" si="6"/>
        <v>低</v>
      </c>
      <c r="K42" s="5" t="str">
        <f t="shared" si="7"/>
        <v>一般价值</v>
      </c>
    </row>
    <row r="43" spans="1:11">
      <c r="A43" s="5" t="s">
        <v>29</v>
      </c>
      <c r="B43" s="5" t="s">
        <v>2</v>
      </c>
      <c r="C43" s="5">
        <v>29</v>
      </c>
      <c r="D43" s="5">
        <v>2</v>
      </c>
      <c r="E43" s="6">
        <v>518</v>
      </c>
      <c r="F43" s="7">
        <v>44985</v>
      </c>
      <c r="G43" s="9">
        <v>138</v>
      </c>
      <c r="H43" s="5" t="str">
        <f t="shared" si="4"/>
        <v>高</v>
      </c>
      <c r="I43" s="5" t="str">
        <f t="shared" si="5"/>
        <v>高</v>
      </c>
      <c r="J43" s="5" t="str">
        <f t="shared" si="6"/>
        <v>高</v>
      </c>
      <c r="K43" s="5" t="str">
        <f t="shared" si="7"/>
        <v>重要价值</v>
      </c>
    </row>
    <row r="44" spans="1:11">
      <c r="A44" s="5" t="s">
        <v>70</v>
      </c>
      <c r="B44" s="5" t="s">
        <v>1</v>
      </c>
      <c r="C44" s="5">
        <v>36</v>
      </c>
      <c r="D44" s="5">
        <v>1</v>
      </c>
      <c r="E44" s="6">
        <v>801</v>
      </c>
      <c r="F44" s="7">
        <v>44842</v>
      </c>
      <c r="G44" s="9">
        <v>281</v>
      </c>
      <c r="H44" s="5" t="str">
        <f t="shared" si="4"/>
        <v>低</v>
      </c>
      <c r="I44" s="5" t="str">
        <f t="shared" si="5"/>
        <v>低</v>
      </c>
      <c r="J44" s="5" t="str">
        <f t="shared" si="6"/>
        <v>高</v>
      </c>
      <c r="K44" s="5" t="str">
        <f t="shared" si="7"/>
        <v>重要挽留</v>
      </c>
    </row>
    <row r="45" spans="1:11">
      <c r="A45" s="5" t="s">
        <v>30</v>
      </c>
      <c r="B45" s="5" t="s">
        <v>1</v>
      </c>
      <c r="C45" s="5">
        <v>38</v>
      </c>
      <c r="D45" s="5">
        <v>2</v>
      </c>
      <c r="E45" s="6">
        <v>651</v>
      </c>
      <c r="F45" s="7">
        <v>44783</v>
      </c>
      <c r="G45" s="9">
        <v>340</v>
      </c>
      <c r="H45" s="5" t="str">
        <f t="shared" si="4"/>
        <v>低</v>
      </c>
      <c r="I45" s="5" t="str">
        <f t="shared" si="5"/>
        <v>高</v>
      </c>
      <c r="J45" s="5" t="str">
        <f t="shared" si="6"/>
        <v>高</v>
      </c>
      <c r="K45" s="5" t="str">
        <f t="shared" si="7"/>
        <v>重要保持</v>
      </c>
    </row>
    <row r="46" spans="1:11">
      <c r="A46" s="5" t="s">
        <v>31</v>
      </c>
      <c r="B46" s="5" t="s">
        <v>1</v>
      </c>
      <c r="C46" s="5">
        <v>37</v>
      </c>
      <c r="D46" s="5">
        <v>1</v>
      </c>
      <c r="E46" s="6">
        <v>228</v>
      </c>
      <c r="F46" s="7">
        <v>44611</v>
      </c>
      <c r="G46" s="9">
        <v>512</v>
      </c>
      <c r="H46" s="5" t="str">
        <f t="shared" si="4"/>
        <v>低</v>
      </c>
      <c r="I46" s="5" t="str">
        <f t="shared" si="5"/>
        <v>低</v>
      </c>
      <c r="J46" s="5" t="str">
        <f t="shared" si="6"/>
        <v>低</v>
      </c>
      <c r="K46" s="5" t="str">
        <f t="shared" si="7"/>
        <v>一般挽留</v>
      </c>
    </row>
    <row r="47" spans="1:11">
      <c r="A47" s="5" t="s">
        <v>32</v>
      </c>
      <c r="B47" s="5" t="s">
        <v>2</v>
      </c>
      <c r="C47" s="5">
        <v>40</v>
      </c>
      <c r="D47" s="5">
        <v>2</v>
      </c>
      <c r="E47" s="6">
        <v>282</v>
      </c>
      <c r="F47" s="7">
        <v>44826</v>
      </c>
      <c r="G47" s="9">
        <v>297</v>
      </c>
      <c r="H47" s="5" t="str">
        <f t="shared" si="4"/>
        <v>低</v>
      </c>
      <c r="I47" s="5" t="str">
        <f t="shared" si="5"/>
        <v>高</v>
      </c>
      <c r="J47" s="5" t="str">
        <f t="shared" si="6"/>
        <v>低</v>
      </c>
      <c r="K47" s="5" t="str">
        <f t="shared" si="7"/>
        <v>一般保持</v>
      </c>
    </row>
    <row r="48" spans="1:11">
      <c r="A48" s="5" t="s">
        <v>33</v>
      </c>
      <c r="B48" s="5" t="s">
        <v>1</v>
      </c>
      <c r="C48" s="5">
        <v>33</v>
      </c>
      <c r="D48" s="5">
        <v>2</v>
      </c>
      <c r="E48" s="6">
        <v>774</v>
      </c>
      <c r="F48" s="7">
        <v>44996</v>
      </c>
      <c r="G48" s="9">
        <v>127</v>
      </c>
      <c r="H48" s="5" t="str">
        <f t="shared" si="4"/>
        <v>高</v>
      </c>
      <c r="I48" s="5" t="str">
        <f t="shared" si="5"/>
        <v>高</v>
      </c>
      <c r="J48" s="5" t="str">
        <f t="shared" si="6"/>
        <v>高</v>
      </c>
      <c r="K48" s="5" t="str">
        <f t="shared" si="7"/>
        <v>重要价值</v>
      </c>
    </row>
    <row r="49" spans="1:11">
      <c r="A49" s="5" t="s">
        <v>34</v>
      </c>
      <c r="B49" s="5" t="s">
        <v>1</v>
      </c>
      <c r="C49" s="5">
        <v>29</v>
      </c>
      <c r="D49" s="5">
        <v>2</v>
      </c>
      <c r="E49" s="6">
        <v>762</v>
      </c>
      <c r="F49" s="7">
        <v>44776</v>
      </c>
      <c r="G49" s="9">
        <v>347</v>
      </c>
      <c r="H49" s="5" t="str">
        <f t="shared" si="4"/>
        <v>低</v>
      </c>
      <c r="I49" s="5" t="str">
        <f t="shared" si="5"/>
        <v>高</v>
      </c>
      <c r="J49" s="5" t="str">
        <f t="shared" si="6"/>
        <v>高</v>
      </c>
      <c r="K49" s="5" t="str">
        <f t="shared" si="7"/>
        <v>重要保持</v>
      </c>
    </row>
    <row r="50" spans="1:11">
      <c r="A50" s="5" t="s">
        <v>35</v>
      </c>
      <c r="B50" s="5" t="s">
        <v>1</v>
      </c>
      <c r="C50" s="5">
        <v>29</v>
      </c>
      <c r="D50" s="5">
        <v>1</v>
      </c>
      <c r="E50" s="6">
        <v>262</v>
      </c>
      <c r="F50" s="7">
        <v>44780</v>
      </c>
      <c r="G50" s="9">
        <v>343</v>
      </c>
      <c r="H50" s="5" t="str">
        <f t="shared" si="4"/>
        <v>低</v>
      </c>
      <c r="I50" s="5" t="str">
        <f t="shared" si="5"/>
        <v>低</v>
      </c>
      <c r="J50" s="5" t="str">
        <f t="shared" si="6"/>
        <v>低</v>
      </c>
      <c r="K50" s="5" t="str">
        <f t="shared" si="7"/>
        <v>一般挽留</v>
      </c>
    </row>
    <row r="51" spans="1:11">
      <c r="A51" s="5" t="s">
        <v>36</v>
      </c>
      <c r="B51" s="5" t="s">
        <v>1</v>
      </c>
      <c r="C51" s="5">
        <v>37</v>
      </c>
      <c r="D51" s="5">
        <v>2</v>
      </c>
      <c r="E51" s="6">
        <v>522</v>
      </c>
      <c r="F51" s="7">
        <v>44986</v>
      </c>
      <c r="G51" s="9">
        <v>137</v>
      </c>
      <c r="H51" s="5" t="str">
        <f t="shared" si="4"/>
        <v>高</v>
      </c>
      <c r="I51" s="5" t="str">
        <f t="shared" si="5"/>
        <v>高</v>
      </c>
      <c r="J51" s="5" t="str">
        <f t="shared" si="6"/>
        <v>高</v>
      </c>
      <c r="K51" s="5" t="str">
        <f t="shared" si="7"/>
        <v>重要价值</v>
      </c>
    </row>
    <row r="52" spans="1:11">
      <c r="A52" s="5" t="s">
        <v>37</v>
      </c>
      <c r="B52" s="5" t="s">
        <v>1</v>
      </c>
      <c r="C52" s="5">
        <v>39</v>
      </c>
      <c r="D52" s="5">
        <v>1</v>
      </c>
      <c r="E52" s="6">
        <v>241</v>
      </c>
      <c r="F52" s="7">
        <v>44425</v>
      </c>
      <c r="G52" s="9">
        <v>698</v>
      </c>
      <c r="H52" s="5" t="str">
        <f t="shared" si="4"/>
        <v>低</v>
      </c>
      <c r="I52" s="5" t="str">
        <f t="shared" si="5"/>
        <v>低</v>
      </c>
      <c r="J52" s="5" t="str">
        <f t="shared" si="6"/>
        <v>低</v>
      </c>
      <c r="K52" s="5" t="str">
        <f t="shared" si="7"/>
        <v>一般挽留</v>
      </c>
    </row>
    <row r="53" spans="1:11">
      <c r="A53" s="5" t="s">
        <v>71</v>
      </c>
      <c r="B53" s="5" t="s">
        <v>1</v>
      </c>
      <c r="C53" s="5">
        <v>32</v>
      </c>
      <c r="D53" s="5">
        <v>1</v>
      </c>
      <c r="E53" s="6">
        <v>852</v>
      </c>
      <c r="F53" s="7">
        <v>44938</v>
      </c>
      <c r="G53" s="9">
        <v>185</v>
      </c>
      <c r="H53" s="5" t="str">
        <f t="shared" si="4"/>
        <v>高</v>
      </c>
      <c r="I53" s="5" t="str">
        <f t="shared" si="5"/>
        <v>低</v>
      </c>
      <c r="J53" s="5" t="str">
        <f t="shared" si="6"/>
        <v>高</v>
      </c>
      <c r="K53" s="5" t="str">
        <f t="shared" si="7"/>
        <v>重要发展</v>
      </c>
    </row>
    <row r="54" spans="1:11">
      <c r="A54" s="5" t="s">
        <v>68</v>
      </c>
      <c r="B54" s="5" t="s">
        <v>1</v>
      </c>
      <c r="C54" s="5">
        <v>41</v>
      </c>
      <c r="D54" s="5">
        <v>2</v>
      </c>
      <c r="E54" s="6">
        <v>214</v>
      </c>
      <c r="F54" s="7">
        <v>44816</v>
      </c>
      <c r="G54" s="9">
        <v>307</v>
      </c>
      <c r="H54" s="5" t="str">
        <f t="shared" si="4"/>
        <v>低</v>
      </c>
      <c r="I54" s="5" t="str">
        <f t="shared" si="5"/>
        <v>高</v>
      </c>
      <c r="J54" s="5" t="str">
        <f t="shared" si="6"/>
        <v>低</v>
      </c>
      <c r="K54" s="5" t="str">
        <f t="shared" si="7"/>
        <v>一般保持</v>
      </c>
    </row>
    <row r="55" spans="1:11">
      <c r="A55" s="5" t="s">
        <v>38</v>
      </c>
      <c r="B55" s="5" t="s">
        <v>2</v>
      </c>
      <c r="C55" s="5">
        <v>30</v>
      </c>
      <c r="D55" s="5">
        <v>2</v>
      </c>
      <c r="E55" s="6">
        <v>590</v>
      </c>
      <c r="F55" s="7">
        <v>44932</v>
      </c>
      <c r="G55" s="9">
        <v>191</v>
      </c>
      <c r="H55" s="5" t="str">
        <f t="shared" si="4"/>
        <v>高</v>
      </c>
      <c r="I55" s="5" t="str">
        <f t="shared" si="5"/>
        <v>高</v>
      </c>
      <c r="J55" s="5" t="str">
        <f t="shared" si="6"/>
        <v>高</v>
      </c>
      <c r="K55" s="5" t="str">
        <f t="shared" si="7"/>
        <v>重要价值</v>
      </c>
    </row>
    <row r="56" spans="1:11">
      <c r="A56" s="5" t="s">
        <v>58</v>
      </c>
      <c r="B56" s="5" t="s">
        <v>1</v>
      </c>
      <c r="C56" s="5">
        <v>40</v>
      </c>
      <c r="D56" s="5">
        <v>3</v>
      </c>
      <c r="E56" s="6">
        <v>598</v>
      </c>
      <c r="F56" s="7">
        <v>44838</v>
      </c>
      <c r="G56" s="9">
        <v>285</v>
      </c>
      <c r="H56" s="5" t="str">
        <f t="shared" si="4"/>
        <v>低</v>
      </c>
      <c r="I56" s="5" t="str">
        <f t="shared" si="5"/>
        <v>高</v>
      </c>
      <c r="J56" s="5" t="str">
        <f t="shared" si="6"/>
        <v>高</v>
      </c>
      <c r="K56" s="5" t="str">
        <f t="shared" si="7"/>
        <v>重要保持</v>
      </c>
    </row>
    <row r="57" spans="1:11">
      <c r="A57" s="5" t="s">
        <v>39</v>
      </c>
      <c r="B57" s="5" t="s">
        <v>1</v>
      </c>
      <c r="C57" s="5">
        <v>37</v>
      </c>
      <c r="D57" s="5">
        <v>1</v>
      </c>
      <c r="E57" s="6">
        <v>474</v>
      </c>
      <c r="F57" s="7">
        <v>44834</v>
      </c>
      <c r="G57" s="9">
        <v>289</v>
      </c>
      <c r="H57" s="5" t="str">
        <f t="shared" si="4"/>
        <v>低</v>
      </c>
      <c r="I57" s="5" t="str">
        <f t="shared" si="5"/>
        <v>低</v>
      </c>
      <c r="J57" s="5" t="str">
        <f t="shared" si="6"/>
        <v>低</v>
      </c>
      <c r="K57" s="5" t="str">
        <f t="shared" si="7"/>
        <v>一般挽留</v>
      </c>
    </row>
    <row r="58" spans="1:11">
      <c r="A58" s="5" t="s">
        <v>40</v>
      </c>
      <c r="B58" s="5" t="s">
        <v>2</v>
      </c>
      <c r="C58" s="5">
        <v>36</v>
      </c>
      <c r="D58" s="5">
        <v>3</v>
      </c>
      <c r="E58" s="6">
        <v>897</v>
      </c>
      <c r="F58" s="7">
        <v>44877</v>
      </c>
      <c r="G58" s="9">
        <v>246</v>
      </c>
      <c r="H58" s="5" t="str">
        <f t="shared" si="4"/>
        <v>高</v>
      </c>
      <c r="I58" s="5" t="str">
        <f t="shared" si="5"/>
        <v>高</v>
      </c>
      <c r="J58" s="5" t="str">
        <f t="shared" si="6"/>
        <v>高</v>
      </c>
      <c r="K58" s="5" t="str">
        <f t="shared" si="7"/>
        <v>重要价值</v>
      </c>
    </row>
    <row r="59" spans="1:11">
      <c r="A59" s="5" t="s">
        <v>59</v>
      </c>
      <c r="B59" s="5" t="s">
        <v>1</v>
      </c>
      <c r="C59" s="5">
        <v>31</v>
      </c>
      <c r="D59" s="5">
        <v>3</v>
      </c>
      <c r="E59" s="6">
        <v>558</v>
      </c>
      <c r="F59" s="7">
        <v>44800</v>
      </c>
      <c r="G59" s="9">
        <v>323</v>
      </c>
      <c r="H59" s="5" t="str">
        <f t="shared" si="4"/>
        <v>低</v>
      </c>
      <c r="I59" s="5" t="str">
        <f t="shared" si="5"/>
        <v>高</v>
      </c>
      <c r="J59" s="5" t="str">
        <f t="shared" si="6"/>
        <v>高</v>
      </c>
      <c r="K59" s="5" t="str">
        <f t="shared" si="7"/>
        <v>重要保持</v>
      </c>
    </row>
    <row r="60" spans="1:11">
      <c r="A60" s="5" t="s">
        <v>41</v>
      </c>
      <c r="B60" s="5" t="s">
        <v>2</v>
      </c>
      <c r="C60" s="5">
        <v>40</v>
      </c>
      <c r="D60" s="5">
        <v>1</v>
      </c>
      <c r="E60" s="6">
        <v>540</v>
      </c>
      <c r="F60" s="7">
        <v>44834</v>
      </c>
      <c r="G60" s="9">
        <v>289</v>
      </c>
      <c r="H60" s="5" t="str">
        <f t="shared" si="4"/>
        <v>低</v>
      </c>
      <c r="I60" s="5" t="str">
        <f t="shared" si="5"/>
        <v>低</v>
      </c>
      <c r="J60" s="5" t="str">
        <f t="shared" si="6"/>
        <v>高</v>
      </c>
      <c r="K60" s="5" t="str">
        <f t="shared" si="7"/>
        <v>重要挽留</v>
      </c>
    </row>
    <row r="61" spans="1:11">
      <c r="A61" s="5" t="s">
        <v>42</v>
      </c>
      <c r="B61" s="5" t="s">
        <v>1</v>
      </c>
      <c r="C61" s="5">
        <v>41</v>
      </c>
      <c r="D61" s="5">
        <v>1</v>
      </c>
      <c r="E61" s="6">
        <v>544</v>
      </c>
      <c r="F61" s="7">
        <v>44680</v>
      </c>
      <c r="G61" s="9">
        <v>443</v>
      </c>
      <c r="H61" s="5" t="str">
        <f t="shared" si="4"/>
        <v>低</v>
      </c>
      <c r="I61" s="5" t="str">
        <f t="shared" si="5"/>
        <v>低</v>
      </c>
      <c r="J61" s="5" t="str">
        <f t="shared" si="6"/>
        <v>高</v>
      </c>
      <c r="K61" s="5" t="str">
        <f t="shared" si="7"/>
        <v>重要挽留</v>
      </c>
    </row>
    <row r="62" spans="1:11" ht="16.2">
      <c r="C62" s="10" t="s">
        <v>73</v>
      </c>
      <c r="D62" s="8">
        <f>AVERAGE(D2:D61)</f>
        <v>1.9833333333333334</v>
      </c>
      <c r="E62" s="8">
        <f>AVERAGE(E2:E61)</f>
        <v>506.23333333333335</v>
      </c>
      <c r="F62" s="5"/>
      <c r="G62" s="8">
        <f>AVERAGE(G2:G61)</f>
        <v>251.86666666666667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2023-07-16T08:22:25Z</dcterms:modified>
</cp:coreProperties>
</file>