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45" windowHeight="71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<sst xmlns="http://schemas.openxmlformats.org/spreadsheetml/2006/main" count="22" uniqueCount="22">
  <si>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实 训 计 划 进 度 表</t>
  </si>
  <si>
    <t>今日进度：</t>
  </si>
  <si>
    <t>日期</t>
  </si>
  <si>
    <t>班级</t>
  </si>
  <si>
    <t>姓名</t>
  </si>
  <si>
    <t>实训任务</t>
  </si>
  <si>
    <t>完成任务</t>
  </si>
  <si>
    <t>剩余任务</t>
  </si>
  <si>
    <t>辅助列</t>
  </si>
  <si>
    <t>5月26号</t>
  </si>
  <si>
    <t>建工技术</t>
  </si>
  <si>
    <t>郑三炮</t>
  </si>
  <si>
    <t>张辉</t>
  </si>
  <si>
    <t>李娜</t>
  </si>
  <si>
    <t>测量</t>
  </si>
  <si>
    <t>王军</t>
  </si>
  <si>
    <t>韦昌辉</t>
  </si>
  <si>
    <t>三蒂</t>
  </si>
  <si>
    <t>造价</t>
  </si>
  <si>
    <t>李昌</t>
  </si>
  <si>
    <t>陆机霞</t>
  </si>
  <si>
    <t>未完成汇总：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</si>
</sst>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rgb="FF00B05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9" borderId="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21" fillId="9" borderId="4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distributed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distributed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9" fontId="0" fillId="0" borderId="0" xfId="1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0" tint="-0.2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3:J18"/>
  <sheetViews>
    <sheetView showGridLines="0" tabSelected="1" workbookViewId="0">
      <selection activeCell="D15" sqref="D15:I18"/>
    </sheetView>
  </sheetViews>
  <sheetFormatPr defaultColWidth="9" defaultRowHeight="13.5"/>
  <cols>
    <col min="5" max="5" width="9" style="1"/>
    <col min="10" max="10" width="21" hidden="1" customWidth="1"/>
  </cols>
  <sheetData>
    <row r="3" ht="18.75" spans="4:9">
      <c r="D3" s="2" t="s">
        <v>0</v>
      </c>
      <c r="E3" s="3"/>
      <c r="F3" s="3"/>
      <c r="G3" s="3"/>
      <c r="H3" s="3"/>
      <c r="I3" s="3"/>
    </row>
    <row r="4" ht="18.75" spans="4:9">
      <c r="D4" s="2"/>
      <c r="E4" s="4"/>
      <c r="F4" s="3"/>
      <c r="G4" s="3"/>
      <c r="H4" s="3" t="s">
        <v>1</v>
      </c>
      <c r="I4" s="12">
        <f>COUNTIF(I6:I13,0)/COUNTA(F6:F13)</f>
        <v>0.375</v>
      </c>
    </row>
    <row r="5" ht="14.25" spans="4:10">
      <c r="D5" s="5" t="s">
        <v>2</v>
      </c>
      <c r="E5" s="6" t="s">
        <v>3</v>
      </c>
      <c r="F5" s="6" t="s">
        <v>4</v>
      </c>
      <c r="G5" s="5" t="s">
        <v>5</v>
      </c>
      <c r="H5" s="5" t="s">
        <v>6</v>
      </c>
      <c r="I5" s="5" t="s">
        <v>7</v>
      </c>
      <c r="J5" t="s">
        <v>8</v>
      </c>
    </row>
    <row r="6" spans="4:10">
      <c r="D6" s="7" t="s">
        <v>9</v>
      </c>
      <c r="E6" s="8" t="s">
        <v>10</v>
      </c>
      <c r="F6" s="8" t="s">
        <v>11</v>
      </c>
      <c r="G6" s="9">
        <v>4</v>
      </c>
      <c r="H6" s="9">
        <v>3</v>
      </c>
      <c r="I6" s="9">
        <f>G6-H6</f>
        <v>1</v>
      </c>
      <c r="J6" t="str">
        <f>IF(I6=0,"",F6&amp;"还有"&amp;I6&amp;"未完成")</f>
        <v>郑三炮还有1未完成</v>
      </c>
    </row>
    <row r="7" spans="4:10">
      <c r="D7" s="7"/>
      <c r="E7" s="8"/>
      <c r="F7" s="8" t="s">
        <v>12</v>
      </c>
      <c r="G7" s="9">
        <v>4</v>
      </c>
      <c r="H7" s="9">
        <v>4</v>
      </c>
      <c r="I7" s="9">
        <f t="shared" ref="I7:I13" si="0">G7-H7</f>
        <v>0</v>
      </c>
      <c r="J7" t="str">
        <f t="shared" ref="J7:J13" si="1">IF(I7=0,"",F7&amp;"还有"&amp;I7&amp;"未完成")</f>
        <v/>
      </c>
    </row>
    <row r="8" spans="4:10">
      <c r="D8" s="7"/>
      <c r="E8" s="8"/>
      <c r="F8" s="8" t="s">
        <v>13</v>
      </c>
      <c r="G8" s="9">
        <v>4</v>
      </c>
      <c r="H8" s="9">
        <v>2</v>
      </c>
      <c r="I8" s="9">
        <f t="shared" si="0"/>
        <v>2</v>
      </c>
      <c r="J8" t="str">
        <f t="shared" si="1"/>
        <v>李娜还有2未完成</v>
      </c>
    </row>
    <row r="9" spans="4:10">
      <c r="D9" s="7"/>
      <c r="E9" s="8" t="s">
        <v>14</v>
      </c>
      <c r="F9" s="8" t="s">
        <v>15</v>
      </c>
      <c r="G9" s="9">
        <v>5</v>
      </c>
      <c r="H9" s="9">
        <v>3</v>
      </c>
      <c r="I9" s="9">
        <f t="shared" si="0"/>
        <v>2</v>
      </c>
      <c r="J9" t="str">
        <f t="shared" si="1"/>
        <v>王军还有2未完成</v>
      </c>
    </row>
    <row r="10" spans="4:10">
      <c r="D10" s="7"/>
      <c r="E10" s="8"/>
      <c r="F10" s="8" t="s">
        <v>16</v>
      </c>
      <c r="G10" s="9">
        <v>5</v>
      </c>
      <c r="H10" s="9">
        <v>4</v>
      </c>
      <c r="I10" s="9">
        <f t="shared" si="0"/>
        <v>1</v>
      </c>
      <c r="J10" t="str">
        <f t="shared" si="1"/>
        <v>韦昌辉还有1未完成</v>
      </c>
    </row>
    <row r="11" spans="4:10">
      <c r="D11" s="7"/>
      <c r="E11" s="8"/>
      <c r="F11" s="8" t="s">
        <v>17</v>
      </c>
      <c r="G11" s="9">
        <v>5</v>
      </c>
      <c r="H11" s="9">
        <v>5</v>
      </c>
      <c r="I11" s="9">
        <f t="shared" si="0"/>
        <v>0</v>
      </c>
      <c r="J11" t="str">
        <f t="shared" si="1"/>
        <v/>
      </c>
    </row>
    <row r="12" spans="4:10">
      <c r="D12" s="7"/>
      <c r="E12" s="8" t="s">
        <v>18</v>
      </c>
      <c r="F12" s="8" t="s">
        <v>19</v>
      </c>
      <c r="G12" s="9">
        <v>3</v>
      </c>
      <c r="H12" s="9">
        <v>3</v>
      </c>
      <c r="I12" s="9">
        <f t="shared" si="0"/>
        <v>0</v>
      </c>
      <c r="J12" t="str">
        <f t="shared" si="1"/>
        <v/>
      </c>
    </row>
    <row r="13" spans="4:10">
      <c r="D13" s="7"/>
      <c r="E13" s="8"/>
      <c r="F13" s="8" t="s">
        <v>20</v>
      </c>
      <c r="G13" s="9">
        <v>3</v>
      </c>
      <c r="H13" s="9">
        <v>2</v>
      </c>
      <c r="I13" s="9">
        <f t="shared" si="0"/>
        <v>1</v>
      </c>
      <c r="J13" t="str">
        <f t="shared" si="1"/>
        <v>陆机霞还有1未完成</v>
      </c>
    </row>
    <row r="14" spans="4:9">
      <c r="D14" s="10" t="s">
        <v>21</v>
      </c>
      <c r="E14" s="10"/>
      <c r="F14" s="10"/>
      <c r="G14" s="10"/>
      <c r="H14" s="10"/>
      <c r="I14" s="10"/>
    </row>
    <row r="15" spans="4:9">
      <c r="D15" s="11" t="str">
        <f>_xlfn.TEXTJOIN(CHAR(10),TRUE,J6:J13)</f>
        <v>郑三炮还有1未完成
李娜还有2未完成
王军还有2未完成
韦昌辉还有1未完成
陆机霞还有1未完成</v>
      </c>
      <c r="E15" s="11"/>
      <c r="F15" s="11"/>
      <c r="G15" s="11"/>
      <c r="H15" s="11"/>
      <c r="I15" s="11"/>
    </row>
    <row r="16" spans="4:9">
      <c r="D16" s="11"/>
      <c r="E16" s="11"/>
      <c r="F16" s="11"/>
      <c r="G16" s="11"/>
      <c r="H16" s="11"/>
      <c r="I16" s="11"/>
    </row>
    <row r="17" spans="4:9">
      <c r="D17" s="11"/>
      <c r="E17" s="11"/>
      <c r="F17" s="11"/>
      <c r="G17" s="11"/>
      <c r="H17" s="11"/>
      <c r="I17" s="11"/>
    </row>
    <row r="18" spans="4:9">
      <c r="D18" s="11"/>
      <c r="E18" s="11"/>
      <c r="F18" s="11"/>
      <c r="G18" s="11"/>
      <c r="H18" s="11"/>
      <c r="I18" s="11"/>
    </row>
  </sheetData>
  <mergeCells count="7">
    <mergeCell ref="D3:I3"/>
    <mergeCell ref="D14:I14"/>
    <mergeCell ref="D6:D13"/>
    <mergeCell ref="E6:E8"/>
    <mergeCell ref="E9:E11"/>
    <mergeCell ref="E12:E13"/>
    <mergeCell ref="D15:I18"/>
  </mergeCells>
  <conditionalFormatting sqref="F6:I13">
    <cfRule type="expression" dxfId="0" priority="1">
      <formula>$I6&gt;0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lll</dc:creator>
  <cp:lastModifiedBy>阳光飘雪</cp:lastModifiedBy>
  <dcterms:created xsi:type="dcterms:W3CDTF">2022-06-01T13:13:00Z</dcterms:created>
  <dcterms:modified xsi:type="dcterms:W3CDTF">2022-06-01T14:18:50Z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87FDC80535364B68AB9B8B9123A300CD</vt:lpwstr>
  </property>
  <property fmtid="{D5CDD505-2E9C-101B-9397-08002B2CF9AE}" pid="3" name="KSOProductBuildVer">
    <vt:lpwstr>2052-11.1.0.11744</vt:lpwstr>
  </property>
</Properties>
</file>